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45" windowWidth="15210" windowHeight="819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H14" i="3" l="1"/>
  <c r="H15" i="3"/>
  <c r="H16" i="3"/>
  <c r="H17" i="3"/>
  <c r="H18" i="3"/>
  <c r="H19" i="3"/>
  <c r="H20" i="3"/>
  <c r="H21" i="3"/>
  <c r="H22" i="3"/>
  <c r="H23" i="3"/>
  <c r="H24" i="3"/>
  <c r="H25" i="3"/>
  <c r="H26" i="3"/>
  <c r="H27" i="3"/>
  <c r="H28" i="3"/>
  <c r="H29" i="3"/>
  <c r="H30" i="3"/>
  <c r="H31" i="3"/>
  <c r="H32" i="3"/>
  <c r="H33" i="3"/>
  <c r="H34" i="3"/>
  <c r="H37" i="3"/>
  <c r="H38" i="3"/>
  <c r="H46" i="3"/>
  <c r="H47" i="3"/>
  <c r="H48" i="3"/>
  <c r="H49" i="3"/>
  <c r="H50" i="3"/>
  <c r="H51" i="3"/>
  <c r="H54" i="3"/>
  <c r="H55" i="3"/>
  <c r="H56" i="3"/>
  <c r="H57" i="3"/>
  <c r="H58" i="3"/>
  <c r="H59" i="3"/>
  <c r="H60" i="3"/>
  <c r="H61" i="3"/>
  <c r="H62" i="3"/>
  <c r="H63" i="3"/>
  <c r="H64" i="3"/>
  <c r="H65" i="3"/>
  <c r="H66" i="3"/>
  <c r="H67" i="3"/>
  <c r="H68" i="3"/>
  <c r="H69" i="3"/>
  <c r="H70" i="3"/>
  <c r="H71" i="3"/>
  <c r="H72" i="3"/>
  <c r="H80" i="3"/>
  <c r="H85" i="3"/>
  <c r="H86" i="3"/>
  <c r="H87" i="3"/>
  <c r="H88" i="3"/>
  <c r="H89" i="3"/>
  <c r="H90" i="3"/>
  <c r="H91" i="3"/>
  <c r="H92" i="3"/>
  <c r="H93" i="3"/>
  <c r="H94" i="3"/>
  <c r="H95" i="3"/>
  <c r="H96" i="3"/>
  <c r="H97" i="3"/>
  <c r="H98" i="3"/>
  <c r="H99" i="3"/>
  <c r="H100" i="3"/>
  <c r="H101" i="3"/>
  <c r="H102" i="3"/>
  <c r="H103" i="3"/>
  <c r="H104" i="3"/>
  <c r="H105" i="3"/>
  <c r="H106" i="3"/>
  <c r="H110" i="3"/>
  <c r="H113" i="3"/>
  <c r="H114" i="3"/>
  <c r="H123" i="3"/>
  <c r="H124" i="3"/>
  <c r="H125" i="3"/>
  <c r="H126" i="3"/>
  <c r="H127" i="3"/>
  <c r="H128" i="3"/>
  <c r="H129" i="3"/>
  <c r="H130" i="3"/>
  <c r="H131" i="3"/>
  <c r="H132" i="3"/>
  <c r="H133" i="3"/>
  <c r="H134" i="3"/>
  <c r="H135" i="3"/>
  <c r="H136" i="3"/>
  <c r="H137" i="3"/>
  <c r="H138" i="3"/>
  <c r="H139" i="3"/>
  <c r="H140" i="3"/>
  <c r="H141" i="3"/>
  <c r="H142" i="3"/>
  <c r="H144" i="3"/>
  <c r="H145" i="3"/>
  <c r="H146" i="3"/>
  <c r="H148" i="3"/>
  <c r="H149" i="3"/>
  <c r="H150" i="3"/>
  <c r="H151" i="3"/>
  <c r="H152" i="3"/>
  <c r="H153" i="3"/>
  <c r="H154" i="3"/>
  <c r="H155" i="3"/>
  <c r="H156" i="3"/>
  <c r="H157" i="3"/>
  <c r="H158" i="3"/>
  <c r="H159" i="3"/>
  <c r="H167" i="3"/>
  <c r="H173" i="3"/>
  <c r="H174" i="3"/>
  <c r="H175" i="3"/>
  <c r="H176" i="3"/>
  <c r="H177" i="3"/>
  <c r="H178" i="3"/>
  <c r="H179" i="3"/>
  <c r="H180" i="3"/>
  <c r="H181" i="3"/>
  <c r="H182" i="3"/>
  <c r="H183" i="3"/>
  <c r="H184" i="3"/>
  <c r="H185" i="3"/>
  <c r="H186" i="3"/>
  <c r="H187" i="3"/>
  <c r="H188" i="3"/>
  <c r="H189" i="3"/>
  <c r="H193" i="3"/>
  <c r="H194" i="3"/>
  <c r="H195" i="3"/>
  <c r="H200" i="3"/>
  <c r="H204" i="3"/>
  <c r="H205" i="3"/>
  <c r="H206" i="3"/>
  <c r="H207" i="3"/>
  <c r="H208" i="3"/>
  <c r="H209" i="3"/>
  <c r="H210" i="3"/>
  <c r="H211" i="3"/>
  <c r="H212" i="3"/>
  <c r="H213" i="3"/>
  <c r="H222" i="3"/>
  <c r="H227" i="3"/>
  <c r="H228" i="3"/>
  <c r="H232" i="3"/>
  <c r="H233" i="3"/>
  <c r="H234" i="3"/>
  <c r="H235" i="3"/>
  <c r="H236" i="3"/>
  <c r="H237" i="3"/>
  <c r="H238" i="3"/>
  <c r="H242" i="3"/>
  <c r="H243" i="3"/>
  <c r="H244" i="3"/>
  <c r="H245" i="3"/>
  <c r="H246" i="3"/>
  <c r="H247" i="3"/>
  <c r="H248" i="3"/>
  <c r="H249" i="3"/>
  <c r="H250" i="3"/>
  <c r="H251" i="3"/>
  <c r="H252" i="3"/>
  <c r="H256" i="3"/>
  <c r="H257" i="3"/>
  <c r="H258" i="3"/>
  <c r="H259" i="3"/>
  <c r="H260" i="3"/>
  <c r="H264" i="3"/>
  <c r="H265" i="3"/>
  <c r="H266" i="3"/>
  <c r="H273" i="3"/>
  <c r="H274" i="3"/>
  <c r="H275" i="3"/>
  <c r="H276" i="3"/>
  <c r="H277" i="3"/>
  <c r="H278" i="3"/>
  <c r="H279" i="3"/>
  <c r="H280" i="3"/>
  <c r="H281" i="3"/>
  <c r="H282" i="3"/>
  <c r="H283" i="3"/>
  <c r="H284" i="3"/>
  <c r="H285" i="3"/>
  <c r="H286" i="3"/>
  <c r="H287" i="3"/>
  <c r="H288" i="3"/>
  <c r="H289" i="3"/>
  <c r="H294" i="3"/>
  <c r="H296" i="3"/>
  <c r="H297" i="3"/>
  <c r="H298" i="3"/>
  <c r="H299" i="3"/>
  <c r="H300" i="3"/>
  <c r="H305" i="3"/>
  <c r="H307" i="3"/>
  <c r="H308" i="3"/>
  <c r="H309" i="3"/>
  <c r="H310" i="3"/>
  <c r="H311" i="3"/>
  <c r="H312" i="3"/>
  <c r="H316" i="3"/>
  <c r="H317" i="3"/>
  <c r="H318" i="3"/>
  <c r="H319" i="3"/>
  <c r="H320" i="3"/>
  <c r="H341" i="3"/>
  <c r="H342" i="3"/>
  <c r="H343" i="3"/>
  <c r="H344" i="3"/>
  <c r="H345" i="3"/>
  <c r="H346" i="3"/>
  <c r="H347" i="3"/>
  <c r="H348" i="3"/>
  <c r="H349" i="3"/>
  <c r="H350" i="3"/>
  <c r="H351" i="3"/>
  <c r="H352" i="3"/>
  <c r="H353" i="3"/>
  <c r="H354" i="3"/>
  <c r="H355" i="3"/>
  <c r="H356" i="3"/>
  <c r="H357" i="3"/>
  <c r="H358" i="3"/>
  <c r="H359" i="3"/>
  <c r="H360" i="3"/>
  <c r="H362" i="3"/>
  <c r="H363" i="3"/>
  <c r="H364" i="3"/>
  <c r="H365" i="3"/>
  <c r="H367" i="3"/>
  <c r="H368" i="3"/>
  <c r="H369" i="3"/>
  <c r="H370" i="3"/>
  <c r="H371" i="3"/>
  <c r="H372" i="3"/>
  <c r="H373" i="3"/>
  <c r="H374" i="3"/>
  <c r="H375" i="3"/>
  <c r="H376" i="3"/>
  <c r="H377" i="3"/>
  <c r="H378" i="3"/>
  <c r="H379" i="3"/>
  <c r="H380" i="3"/>
  <c r="H381" i="3"/>
  <c r="H382" i="3"/>
  <c r="H383" i="3"/>
  <c r="H384" i="3"/>
  <c r="H385" i="3"/>
  <c r="H387" i="3"/>
  <c r="H388" i="3"/>
  <c r="H389" i="3"/>
  <c r="H390" i="3"/>
  <c r="H395" i="3"/>
  <c r="H396" i="3"/>
  <c r="H397" i="3"/>
  <c r="H398" i="3"/>
  <c r="H399" i="3"/>
  <c r="H400" i="3"/>
  <c r="H401" i="3"/>
  <c r="H402" i="3"/>
  <c r="H403" i="3"/>
  <c r="H404" i="3"/>
  <c r="H405" i="3"/>
  <c r="H406" i="3"/>
  <c r="H407" i="3"/>
  <c r="H408" i="3"/>
  <c r="H409" i="3"/>
  <c r="H410" i="3"/>
  <c r="H411" i="3"/>
  <c r="H412" i="3"/>
  <c r="H413" i="3"/>
  <c r="H414" i="3"/>
  <c r="H415" i="3"/>
  <c r="H416" i="3"/>
  <c r="H419" i="3"/>
  <c r="H420" i="3"/>
  <c r="H421" i="3"/>
  <c r="H422" i="3"/>
  <c r="H423" i="3"/>
  <c r="H424" i="3"/>
  <c r="H425" i="3"/>
  <c r="H426" i="3"/>
  <c r="H427" i="3"/>
  <c r="H428" i="3"/>
  <c r="H429" i="3"/>
  <c r="H430" i="3"/>
  <c r="H431" i="3"/>
  <c r="H432" i="3"/>
  <c r="H433" i="3"/>
  <c r="H434" i="3"/>
  <c r="H435" i="3"/>
  <c r="H436" i="3"/>
  <c r="H437" i="3"/>
  <c r="H438" i="3"/>
  <c r="H439" i="3"/>
  <c r="H440" i="3"/>
  <c r="H441" i="3"/>
  <c r="H442" i="3"/>
  <c r="H443" i="3"/>
  <c r="H444" i="3"/>
  <c r="H445" i="3"/>
  <c r="H446" i="3"/>
  <c r="H447" i="3"/>
  <c r="H448" i="3"/>
  <c r="H449" i="3"/>
  <c r="H450" i="3"/>
  <c r="H451" i="3"/>
  <c r="H452" i="3"/>
  <c r="H453" i="3"/>
  <c r="H454" i="3"/>
  <c r="H455" i="3"/>
  <c r="H456" i="3"/>
  <c r="H457" i="3"/>
  <c r="H458" i="3"/>
  <c r="H459" i="3"/>
  <c r="H460" i="3"/>
  <c r="H461" i="3"/>
  <c r="H462" i="3"/>
  <c r="H463" i="3"/>
  <c r="H464" i="3"/>
  <c r="H465" i="3"/>
  <c r="H466" i="3"/>
  <c r="H467" i="3"/>
  <c r="H468" i="3"/>
  <c r="H469" i="3"/>
  <c r="H470" i="3"/>
  <c r="H471" i="3"/>
  <c r="H472" i="3"/>
  <c r="H473" i="3"/>
  <c r="H474" i="3"/>
  <c r="H475" i="3"/>
  <c r="H476" i="3"/>
  <c r="H477" i="3"/>
  <c r="H478" i="3"/>
  <c r="H479" i="3"/>
  <c r="H480" i="3"/>
  <c r="H481" i="3"/>
  <c r="H482" i="3"/>
  <c r="H483" i="3"/>
  <c r="H484" i="3"/>
  <c r="H485" i="3"/>
  <c r="H490" i="3"/>
  <c r="H491" i="3"/>
  <c r="H492" i="3"/>
  <c r="H493" i="3"/>
  <c r="H494" i="3"/>
  <c r="H495" i="3"/>
  <c r="H496" i="3"/>
  <c r="H497" i="3"/>
  <c r="H498" i="3"/>
  <c r="H499" i="3"/>
  <c r="H500" i="3"/>
  <c r="H501" i="3"/>
  <c r="H502" i="3"/>
  <c r="H503" i="3"/>
  <c r="H504" i="3"/>
  <c r="H505" i="3"/>
  <c r="H506" i="3"/>
  <c r="H507" i="3"/>
  <c r="H508" i="3"/>
  <c r="H509" i="3"/>
  <c r="H510" i="3"/>
  <c r="H511" i="3"/>
  <c r="H512" i="3"/>
  <c r="H513" i="3"/>
  <c r="H514" i="3"/>
  <c r="H515" i="3"/>
  <c r="H516" i="3"/>
  <c r="H517" i="3"/>
  <c r="H518" i="3"/>
  <c r="H519" i="3"/>
  <c r="H520" i="3"/>
  <c r="H521" i="3"/>
  <c r="H522" i="3"/>
  <c r="H523" i="3"/>
  <c r="H524" i="3"/>
  <c r="H525" i="3"/>
  <c r="H526" i="3"/>
  <c r="H527" i="3"/>
  <c r="H528" i="3"/>
  <c r="H529" i="3"/>
  <c r="H530" i="3"/>
  <c r="H531" i="3"/>
  <c r="H532" i="3"/>
  <c r="H533" i="3"/>
  <c r="H534" i="3"/>
  <c r="H535" i="3"/>
  <c r="H536" i="3"/>
  <c r="H537" i="3"/>
  <c r="H538" i="3"/>
  <c r="H539" i="3"/>
  <c r="H540" i="3"/>
  <c r="H541" i="3"/>
  <c r="H542" i="3"/>
  <c r="H543" i="3"/>
  <c r="H544" i="3"/>
  <c r="H549" i="3"/>
  <c r="H550" i="3"/>
  <c r="H551" i="3"/>
  <c r="H552" i="3"/>
  <c r="H553" i="3"/>
  <c r="H554" i="3"/>
  <c r="H555" i="3"/>
  <c r="H556" i="3"/>
  <c r="H557" i="3"/>
  <c r="H558" i="3"/>
  <c r="H559" i="3"/>
  <c r="H560" i="3"/>
  <c r="H561" i="3"/>
  <c r="H562" i="3"/>
  <c r="H563" i="3"/>
  <c r="H564" i="3"/>
  <c r="H565" i="3"/>
  <c r="H566" i="3"/>
  <c r="H567" i="3"/>
  <c r="H568" i="3"/>
  <c r="H569" i="3"/>
  <c r="H570" i="3"/>
  <c r="H571" i="3"/>
  <c r="H572" i="3"/>
  <c r="H573" i="3"/>
  <c r="H574" i="3"/>
  <c r="H575" i="3"/>
  <c r="H576" i="3"/>
  <c r="H578" i="3"/>
  <c r="H579" i="3"/>
  <c r="H583" i="3"/>
  <c r="H584" i="3"/>
  <c r="H585" i="3"/>
  <c r="H592" i="3"/>
  <c r="H593" i="3"/>
  <c r="H594" i="3"/>
  <c r="H595" i="3"/>
  <c r="H596" i="3"/>
  <c r="H597" i="3"/>
  <c r="H598" i="3"/>
  <c r="H599" i="3"/>
  <c r="H600" i="3"/>
  <c r="H601" i="3"/>
  <c r="H610" i="3"/>
  <c r="H611" i="3"/>
  <c r="H612" i="3"/>
  <c r="H613" i="3"/>
  <c r="H614" i="3"/>
  <c r="H615" i="3"/>
  <c r="H616" i="3"/>
  <c r="H617" i="3"/>
  <c r="H618" i="3"/>
  <c r="H619" i="3"/>
  <c r="H620" i="3"/>
  <c r="H621" i="3"/>
  <c r="H622" i="3"/>
  <c r="H623" i="3"/>
  <c r="H624" i="3"/>
  <c r="H625" i="3"/>
  <c r="H626" i="3"/>
  <c r="H627" i="3"/>
  <c r="H628" i="3"/>
  <c r="H629" i="3"/>
  <c r="H630" i="3"/>
  <c r="H631" i="3"/>
  <c r="H632" i="3"/>
  <c r="H633" i="3"/>
  <c r="H636" i="3"/>
  <c r="H637" i="3"/>
  <c r="H638" i="3"/>
  <c r="H639" i="3"/>
  <c r="H640" i="3"/>
  <c r="H642" i="3"/>
  <c r="H643" i="3"/>
  <c r="H644" i="3"/>
  <c r="H645" i="3"/>
  <c r="H646" i="3"/>
  <c r="H657" i="3"/>
  <c r="H658" i="3"/>
  <c r="H659" i="3"/>
  <c r="H660" i="3"/>
  <c r="H661" i="3"/>
  <c r="H662" i="3"/>
  <c r="H663" i="3"/>
  <c r="H664" i="3"/>
  <c r="H665" i="3"/>
  <c r="H666" i="3"/>
  <c r="H667" i="3"/>
  <c r="H668" i="3"/>
  <c r="H669" i="3"/>
  <c r="H673" i="3"/>
  <c r="H13" i="3"/>
  <c r="J81" i="2"/>
  <c r="J82" i="2"/>
  <c r="J83" i="2"/>
  <c r="J84" i="2"/>
  <c r="J85" i="2"/>
  <c r="J86" i="2"/>
  <c r="J87" i="2"/>
  <c r="J88" i="2"/>
  <c r="J91" i="2"/>
  <c r="J92" i="2"/>
  <c r="J93" i="2"/>
  <c r="J94" i="2"/>
  <c r="J95" i="2"/>
  <c r="J96" i="2"/>
  <c r="J97" i="2"/>
  <c r="J98" i="2"/>
  <c r="J99" i="2"/>
  <c r="J100" i="2"/>
  <c r="J101" i="2"/>
  <c r="J102" i="2"/>
  <c r="J106" i="2"/>
  <c r="J107" i="2"/>
  <c r="J108" i="2"/>
  <c r="J109" i="2"/>
  <c r="J110" i="2"/>
  <c r="J111" i="2"/>
  <c r="J112" i="2"/>
  <c r="J113" i="2"/>
  <c r="J116" i="2"/>
  <c r="J117" i="2"/>
  <c r="J118" i="2"/>
  <c r="J119" i="2"/>
  <c r="J120" i="2"/>
  <c r="J125" i="2"/>
  <c r="J127" i="2"/>
  <c r="J128" i="2"/>
  <c r="J129" i="2"/>
  <c r="J130" i="2"/>
  <c r="J131" i="2"/>
  <c r="J136" i="2"/>
  <c r="J141" i="2"/>
  <c r="J142" i="2"/>
  <c r="J143" i="2"/>
  <c r="J144" i="2"/>
  <c r="J145" i="2"/>
  <c r="J146" i="2"/>
  <c r="J147" i="2"/>
  <c r="J148" i="2"/>
  <c r="J149" i="2"/>
  <c r="J150" i="2"/>
  <c r="J151" i="2"/>
  <c r="J152" i="2"/>
  <c r="J153" i="2"/>
  <c r="J155" i="2"/>
  <c r="J156" i="2"/>
  <c r="J157" i="2"/>
  <c r="J158" i="2"/>
  <c r="J159" i="2"/>
  <c r="J160" i="2"/>
  <c r="J161" i="2"/>
  <c r="J162" i="2"/>
  <c r="J163" i="2"/>
  <c r="J164" i="2"/>
  <c r="J165" i="2"/>
  <c r="J166" i="2"/>
  <c r="J167" i="2"/>
  <c r="J168" i="2"/>
  <c r="J169" i="2"/>
  <c r="J170" i="2"/>
  <c r="J171" i="2"/>
  <c r="J177" i="2"/>
  <c r="J178" i="2"/>
  <c r="J179" i="2"/>
  <c r="J180" i="2"/>
  <c r="J181" i="2"/>
  <c r="J182" i="2"/>
  <c r="J183" i="2"/>
  <c r="J184" i="2"/>
  <c r="J185" i="2"/>
  <c r="J186" i="2"/>
  <c r="J187" i="2"/>
  <c r="J188" i="2"/>
  <c r="J189" i="2"/>
  <c r="J190" i="2"/>
  <c r="J191" i="2"/>
  <c r="J192" i="2"/>
  <c r="J193" i="2"/>
  <c r="J194" i="2"/>
  <c r="J195" i="2"/>
  <c r="J196" i="2"/>
  <c r="J197" i="2"/>
  <c r="J198" i="2"/>
  <c r="J199" i="2"/>
  <c r="J203" i="2"/>
  <c r="J204" i="2"/>
  <c r="J206" i="2"/>
  <c r="J218" i="2"/>
  <c r="J219" i="2"/>
  <c r="J220" i="2"/>
  <c r="J221" i="2"/>
  <c r="J222" i="2"/>
  <c r="J223" i="2"/>
  <c r="J224" i="2"/>
  <c r="J225" i="2"/>
  <c r="J226" i="2"/>
  <c r="J227" i="2"/>
  <c r="J228" i="2"/>
  <c r="J229" i="2"/>
  <c r="J230" i="2"/>
  <c r="J231" i="2"/>
  <c r="J232" i="2"/>
  <c r="J233" i="2"/>
  <c r="J234" i="2"/>
  <c r="J235" i="2"/>
  <c r="J238" i="2"/>
  <c r="J239" i="2"/>
  <c r="J240" i="2"/>
  <c r="J241" i="2"/>
  <c r="J242" i="2"/>
  <c r="J243" i="2"/>
  <c r="J247" i="2"/>
  <c r="J248" i="2"/>
  <c r="J249" i="2"/>
  <c r="J250" i="2"/>
  <c r="J251" i="2"/>
  <c r="J261" i="2"/>
  <c r="J266" i="2"/>
  <c r="J267" i="2"/>
  <c r="J271" i="2"/>
  <c r="J272" i="2"/>
  <c r="J273" i="2"/>
  <c r="J274" i="2"/>
  <c r="J275" i="2"/>
  <c r="J276" i="2"/>
  <c r="J277" i="2"/>
  <c r="J278" i="2"/>
  <c r="J279" i="2"/>
  <c r="J286" i="2"/>
  <c r="J287" i="2"/>
  <c r="J288" i="2"/>
  <c r="J289" i="2"/>
  <c r="J290" i="2"/>
  <c r="J291" i="2"/>
  <c r="J295" i="2"/>
  <c r="J296" i="2"/>
  <c r="J297" i="2"/>
  <c r="J301" i="2"/>
  <c r="J302" i="2"/>
  <c r="J303" i="2"/>
  <c r="J315" i="2"/>
  <c r="J316" i="2"/>
  <c r="J317" i="2"/>
  <c r="J318" i="2"/>
  <c r="J319" i="2"/>
  <c r="J320" i="2"/>
  <c r="J330" i="2"/>
  <c r="J331" i="2"/>
  <c r="J332" i="2"/>
  <c r="J333" i="2"/>
  <c r="J334" i="2"/>
  <c r="J338" i="2"/>
  <c r="J339" i="2"/>
  <c r="J340" i="2"/>
  <c r="J344" i="2"/>
  <c r="J345" i="2"/>
  <c r="J346" i="2"/>
  <c r="J347" i="2"/>
  <c r="J348" i="2"/>
  <c r="J349" i="2"/>
  <c r="J350" i="2"/>
  <c r="J351" i="2"/>
  <c r="J352" i="2"/>
  <c r="J353" i="2"/>
  <c r="J354" i="2"/>
  <c r="J355" i="2"/>
  <c r="J356" i="2"/>
  <c r="J357" i="2"/>
  <c r="J358" i="2"/>
  <c r="J359" i="2"/>
  <c r="J360" i="2"/>
  <c r="J361" i="2"/>
  <c r="J362" i="2"/>
  <c r="J363" i="2"/>
  <c r="J364" i="2"/>
  <c r="J365" i="2"/>
  <c r="J366" i="2"/>
  <c r="J369" i="2"/>
  <c r="J370" i="2"/>
  <c r="J371" i="2"/>
  <c r="J372" i="2"/>
  <c r="J373" i="2"/>
  <c r="J374" i="2"/>
  <c r="J375" i="2"/>
  <c r="J376" i="2"/>
  <c r="J377" i="2"/>
  <c r="J378" i="2"/>
  <c r="J379" i="2"/>
  <c r="J380" i="2"/>
  <c r="J385" i="2"/>
  <c r="J386" i="2"/>
  <c r="J387" i="2"/>
  <c r="J389" i="2"/>
  <c r="J390" i="2"/>
  <c r="J391" i="2"/>
  <c r="J392" i="2"/>
  <c r="J394" i="2"/>
  <c r="J395" i="2"/>
  <c r="J396" i="2"/>
  <c r="J397" i="2"/>
  <c r="J399" i="2"/>
  <c r="J400" i="2"/>
  <c r="J401" i="2"/>
  <c r="J402" i="2"/>
  <c r="J403" i="2"/>
  <c r="J404" i="2"/>
  <c r="J405" i="2"/>
  <c r="J406" i="2"/>
  <c r="J407" i="2"/>
  <c r="J408" i="2"/>
  <c r="J409" i="2"/>
  <c r="J410" i="2"/>
  <c r="J411" i="2"/>
  <c r="J412" i="2"/>
  <c r="J413" i="2"/>
  <c r="J414" i="2"/>
  <c r="J415" i="2"/>
  <c r="J416" i="2"/>
  <c r="J417" i="2"/>
  <c r="J418" i="2"/>
  <c r="J419" i="2"/>
  <c r="J420" i="2"/>
  <c r="J421" i="2"/>
  <c r="J422" i="2"/>
  <c r="J423" i="2"/>
  <c r="J424" i="2"/>
  <c r="J425" i="2"/>
  <c r="J426" i="2"/>
  <c r="J427" i="2"/>
  <c r="J428" i="2"/>
  <c r="J429" i="2"/>
  <c r="J430" i="2"/>
  <c r="J431" i="2"/>
  <c r="J432" i="2"/>
  <c r="J433" i="2"/>
  <c r="J434" i="2"/>
  <c r="J435" i="2"/>
  <c r="J436" i="2"/>
  <c r="J437" i="2"/>
  <c r="J438" i="2"/>
  <c r="J441" i="2"/>
  <c r="J442" i="2"/>
  <c r="J443" i="2"/>
  <c r="J444" i="2"/>
  <c r="J445" i="2"/>
  <c r="J446" i="2"/>
  <c r="J447" i="2"/>
  <c r="J448" i="2"/>
  <c r="J449" i="2"/>
  <c r="J450" i="2"/>
  <c r="J451" i="2"/>
  <c r="J452" i="2"/>
  <c r="J453" i="2"/>
  <c r="J454" i="2"/>
  <c r="J455" i="2"/>
  <c r="J456" i="2"/>
  <c r="J457" i="2"/>
  <c r="J458" i="2"/>
  <c r="J459" i="2"/>
  <c r="J460" i="2"/>
  <c r="J461" i="2"/>
  <c r="J462" i="2"/>
  <c r="J463" i="2"/>
  <c r="J464" i="2"/>
  <c r="J465" i="2"/>
  <c r="J466" i="2"/>
  <c r="J467" i="2"/>
  <c r="J468" i="2"/>
  <c r="J469" i="2"/>
  <c r="J470" i="2"/>
  <c r="J471" i="2"/>
  <c r="J472" i="2"/>
  <c r="J473" i="2"/>
  <c r="J474" i="2"/>
  <c r="J475" i="2"/>
  <c r="J476" i="2"/>
  <c r="J477" i="2"/>
  <c r="J478" i="2"/>
  <c r="J479" i="2"/>
  <c r="J480" i="2"/>
  <c r="J481" i="2"/>
  <c r="J482" i="2"/>
  <c r="J483" i="2"/>
  <c r="J484" i="2"/>
  <c r="J485" i="2"/>
  <c r="J486" i="2"/>
  <c r="J487" i="2"/>
  <c r="J488" i="2"/>
  <c r="J489" i="2"/>
  <c r="J490" i="2"/>
  <c r="J491" i="2"/>
  <c r="J492" i="2"/>
  <c r="J493" i="2"/>
  <c r="J494" i="2"/>
  <c r="J495" i="2"/>
  <c r="J496" i="2"/>
  <c r="J497" i="2"/>
  <c r="J498" i="2"/>
  <c r="J499" i="2"/>
  <c r="J500" i="2"/>
  <c r="J501" i="2"/>
  <c r="J502" i="2"/>
  <c r="J503" i="2"/>
  <c r="J504" i="2"/>
  <c r="J505" i="2"/>
  <c r="J506" i="2"/>
  <c r="J507" i="2"/>
  <c r="J508" i="2"/>
  <c r="J509" i="2"/>
  <c r="J510" i="2"/>
  <c r="J511" i="2"/>
  <c r="J512" i="2"/>
  <c r="J513" i="2"/>
  <c r="J514" i="2"/>
  <c r="J515" i="2"/>
  <c r="J516" i="2"/>
  <c r="J517" i="2"/>
  <c r="J518" i="2"/>
  <c r="J519" i="2"/>
  <c r="J520" i="2"/>
  <c r="J521" i="2"/>
  <c r="J522" i="2"/>
  <c r="J523" i="2"/>
  <c r="J524" i="2"/>
  <c r="J525" i="2"/>
  <c r="J526" i="2"/>
  <c r="J527" i="2"/>
  <c r="J528" i="2"/>
  <c r="J529" i="2"/>
  <c r="J530" i="2"/>
  <c r="J531" i="2"/>
  <c r="J532" i="2"/>
  <c r="J533" i="2"/>
  <c r="J534" i="2"/>
  <c r="J535" i="2"/>
  <c r="J536" i="2"/>
  <c r="J537" i="2"/>
  <c r="J538" i="2"/>
  <c r="J539" i="2"/>
  <c r="J540" i="2"/>
  <c r="J541" i="2"/>
  <c r="J542" i="2"/>
  <c r="J543" i="2"/>
  <c r="J544" i="2"/>
  <c r="J545" i="2"/>
  <c r="J546" i="2"/>
  <c r="J547" i="2"/>
  <c r="J548" i="2"/>
  <c r="J549" i="2"/>
  <c r="J550" i="2"/>
  <c r="J551" i="2"/>
  <c r="J552" i="2"/>
  <c r="J553" i="2"/>
  <c r="J554" i="2"/>
  <c r="J555" i="2"/>
  <c r="J556" i="2"/>
  <c r="J557" i="2"/>
  <c r="J558" i="2"/>
  <c r="J559" i="2"/>
  <c r="J560" i="2"/>
  <c r="J561" i="2"/>
  <c r="J562" i="2"/>
  <c r="J563" i="2"/>
  <c r="J564" i="2"/>
  <c r="J565" i="2"/>
  <c r="J566" i="2"/>
  <c r="J567" i="2"/>
  <c r="J568" i="2"/>
  <c r="J569" i="2"/>
  <c r="J570" i="2"/>
  <c r="J571" i="2"/>
  <c r="J572" i="2"/>
  <c r="J573" i="2"/>
  <c r="J574" i="2"/>
  <c r="J575" i="2"/>
  <c r="J576" i="2"/>
  <c r="J577" i="2"/>
  <c r="J578" i="2"/>
  <c r="J579" i="2"/>
  <c r="J580" i="2"/>
  <c r="J581" i="2"/>
  <c r="J582" i="2"/>
  <c r="J583" i="2"/>
  <c r="J584" i="2"/>
  <c r="J585" i="2"/>
  <c r="J586" i="2"/>
  <c r="J587" i="2"/>
  <c r="J588" i="2"/>
  <c r="J589" i="2"/>
  <c r="J590" i="2"/>
  <c r="J591" i="2"/>
  <c r="J592" i="2"/>
  <c r="J593" i="2"/>
  <c r="J594" i="2"/>
  <c r="J595" i="2"/>
  <c r="J596" i="2"/>
  <c r="J597" i="2"/>
  <c r="J598" i="2"/>
  <c r="J599" i="2"/>
  <c r="J602" i="2"/>
  <c r="J603" i="2"/>
  <c r="J604" i="2"/>
  <c r="J609" i="2"/>
  <c r="J610" i="2"/>
  <c r="J611" i="2"/>
  <c r="J612" i="2"/>
  <c r="J613" i="2"/>
  <c r="J614" i="2"/>
  <c r="J615" i="2"/>
  <c r="J616" i="2"/>
  <c r="J617" i="2"/>
  <c r="J618" i="2"/>
  <c r="J619" i="2"/>
  <c r="J620" i="2"/>
  <c r="J621" i="2"/>
  <c r="J622" i="2"/>
  <c r="J623" i="2"/>
  <c r="J624" i="2"/>
  <c r="J625" i="2"/>
  <c r="J626" i="2"/>
  <c r="J627" i="2"/>
  <c r="J628" i="2"/>
  <c r="J629" i="2"/>
  <c r="J630" i="2"/>
  <c r="J631" i="2"/>
  <c r="J632" i="2"/>
  <c r="J633" i="2"/>
  <c r="J634" i="2"/>
  <c r="J635" i="2"/>
  <c r="J636" i="2"/>
  <c r="J637" i="2"/>
  <c r="J638" i="2"/>
  <c r="J639" i="2"/>
  <c r="J640" i="2"/>
  <c r="J641" i="2"/>
  <c r="J642" i="2"/>
  <c r="J643" i="2"/>
  <c r="J644" i="2"/>
  <c r="J645" i="2"/>
  <c r="J646" i="2"/>
  <c r="J647" i="2"/>
  <c r="J648" i="2"/>
  <c r="J70" i="2"/>
  <c r="J71" i="2"/>
  <c r="J72" i="2"/>
  <c r="J73" i="2"/>
  <c r="J74" i="2"/>
  <c r="J75" i="2"/>
  <c r="J76" i="2"/>
  <c r="J77" i="2"/>
  <c r="J78" i="2"/>
  <c r="J79" i="2"/>
  <c r="J80" i="2"/>
  <c r="J60" i="2"/>
  <c r="J61" i="2"/>
  <c r="J62" i="2"/>
  <c r="J64" i="2"/>
  <c r="J65" i="2"/>
  <c r="J66" i="2"/>
  <c r="J67" i="2"/>
  <c r="J68" i="2"/>
  <c r="J69" i="2"/>
  <c r="J41" i="2"/>
  <c r="J42" i="2"/>
  <c r="J43" i="2"/>
  <c r="J45" i="2"/>
  <c r="J46" i="2"/>
  <c r="J47" i="2"/>
  <c r="J48" i="2"/>
  <c r="J49" i="2"/>
  <c r="J50" i="2"/>
  <c r="J34" i="2"/>
  <c r="J35" i="2"/>
  <c r="J36" i="2"/>
  <c r="J15" i="2"/>
  <c r="J16" i="2"/>
  <c r="J17" i="2"/>
  <c r="J18" i="2"/>
  <c r="J19" i="2"/>
  <c r="J20" i="2"/>
  <c r="J21" i="2"/>
  <c r="J22" i="2"/>
  <c r="J23" i="2"/>
  <c r="J26" i="2"/>
  <c r="J27" i="2"/>
  <c r="J14" i="2"/>
  <c r="H547" i="1" l="1"/>
  <c r="J170" i="1" l="1"/>
  <c r="J125" i="1"/>
  <c r="J16" i="1"/>
  <c r="J17" i="1"/>
  <c r="J18" i="1"/>
  <c r="J19" i="1"/>
  <c r="J20" i="1"/>
  <c r="J21" i="1"/>
  <c r="J22" i="1"/>
  <c r="J23" i="1"/>
  <c r="J24" i="1"/>
  <c r="J25" i="1"/>
  <c r="J31" i="1"/>
  <c r="J32" i="1"/>
  <c r="J33" i="1"/>
  <c r="J34" i="1"/>
  <c r="J35" i="1"/>
  <c r="J36" i="1"/>
  <c r="J38" i="1"/>
  <c r="J39" i="1"/>
  <c r="J40" i="1"/>
  <c r="J41" i="1"/>
  <c r="J42" i="1"/>
  <c r="J43" i="1"/>
  <c r="J44" i="1"/>
  <c r="J45" i="1"/>
  <c r="J46" i="1"/>
  <c r="J47" i="1"/>
  <c r="J48" i="1"/>
  <c r="J49" i="1"/>
  <c r="J50" i="1"/>
  <c r="J51" i="1"/>
  <c r="J52" i="1"/>
  <c r="J53" i="1"/>
  <c r="J54" i="1"/>
  <c r="J55" i="1"/>
  <c r="J56" i="1"/>
  <c r="J58" i="1"/>
  <c r="J59" i="1"/>
  <c r="J60" i="1"/>
  <c r="J61" i="1"/>
  <c r="J63" i="1"/>
  <c r="J64" i="1"/>
  <c r="J65" i="1"/>
  <c r="J66" i="1"/>
  <c r="J67" i="1"/>
  <c r="J68" i="1"/>
  <c r="J69" i="1"/>
  <c r="J70" i="1"/>
  <c r="J71" i="1"/>
  <c r="J72" i="1"/>
  <c r="J73" i="1"/>
  <c r="J74" i="1"/>
  <c r="J75" i="1"/>
  <c r="J76" i="1"/>
  <c r="J77" i="1"/>
  <c r="J78" i="1"/>
  <c r="J79" i="1"/>
  <c r="J80" i="1"/>
  <c r="J81" i="1"/>
  <c r="J83" i="1"/>
  <c r="J84" i="1"/>
  <c r="J85" i="1"/>
  <c r="J86" i="1"/>
  <c r="J91" i="1"/>
  <c r="J92" i="1"/>
  <c r="J93" i="1"/>
  <c r="J94" i="1"/>
  <c r="J95" i="1"/>
  <c r="J96" i="1"/>
  <c r="J97" i="1"/>
  <c r="J98" i="1"/>
  <c r="J99" i="1"/>
  <c r="J100" i="1"/>
  <c r="J101" i="1"/>
  <c r="J102" i="1"/>
  <c r="J104" i="1"/>
  <c r="J105" i="1"/>
  <c r="J106" i="1"/>
  <c r="J109" i="1"/>
  <c r="J110" i="1"/>
  <c r="J111" i="1"/>
  <c r="J112" i="1"/>
  <c r="J117" i="1"/>
  <c r="J118" i="1"/>
  <c r="J119" i="1"/>
  <c r="J120" i="1"/>
  <c r="J121" i="1"/>
  <c r="J122" i="1"/>
  <c r="J123" i="1"/>
  <c r="J124" i="1"/>
  <c r="J126"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55" i="1"/>
  <c r="J156" i="1"/>
  <c r="J157" i="1"/>
  <c r="J158" i="1"/>
  <c r="J159" i="1"/>
  <c r="J160" i="1"/>
  <c r="J165" i="1"/>
  <c r="J166" i="1"/>
  <c r="J167" i="1"/>
  <c r="J168" i="1"/>
  <c r="J169" i="1"/>
  <c r="J171" i="1"/>
  <c r="J172" i="1"/>
  <c r="J173" i="1"/>
  <c r="J174" i="1"/>
  <c r="J175" i="1"/>
  <c r="J176" i="1"/>
  <c r="J177" i="1"/>
  <c r="J178" i="1"/>
  <c r="J179" i="1"/>
  <c r="J180" i="1"/>
  <c r="J183" i="1"/>
  <c r="J184" i="1"/>
  <c r="J193" i="1"/>
  <c r="J194" i="1"/>
  <c r="J195" i="1"/>
  <c r="J196" i="1"/>
  <c r="J197" i="1"/>
  <c r="J198" i="1"/>
  <c r="J203" i="1"/>
  <c r="J204" i="1"/>
  <c r="J205" i="1"/>
  <c r="J206" i="1"/>
  <c r="J207" i="1"/>
  <c r="J208" i="1"/>
  <c r="J212" i="1"/>
  <c r="J213" i="1"/>
  <c r="J214" i="1"/>
  <c r="J221" i="1"/>
  <c r="J222" i="1"/>
  <c r="J223" i="1"/>
  <c r="J224" i="1"/>
  <c r="J225" i="1"/>
  <c r="J226" i="1"/>
  <c r="J227" i="1"/>
  <c r="J228" i="1"/>
  <c r="J229" i="1"/>
  <c r="J234" i="1"/>
  <c r="J235" i="1"/>
  <c r="J236" i="1"/>
  <c r="J237" i="1"/>
  <c r="J238" i="1"/>
  <c r="J239" i="1"/>
  <c r="J240" i="1"/>
  <c r="J241" i="1"/>
  <c r="J242" i="1"/>
  <c r="J243" i="1"/>
  <c r="J244" i="1"/>
  <c r="J245" i="1"/>
  <c r="J246" i="1"/>
  <c r="J255" i="1"/>
  <c r="J260" i="1"/>
  <c r="J265" i="1"/>
  <c r="J268" i="1"/>
  <c r="J271" i="1"/>
  <c r="J276" i="1"/>
  <c r="J279" i="1"/>
  <c r="J282" i="1"/>
  <c r="J285" i="1"/>
  <c r="J288" i="1"/>
  <c r="J291" i="1"/>
  <c r="J294" i="1"/>
  <c r="J297" i="1"/>
  <c r="J300" i="1"/>
  <c r="J303" i="1"/>
  <c r="J306" i="1"/>
  <c r="J309" i="1"/>
  <c r="J313" i="1"/>
  <c r="J316" i="1"/>
  <c r="J319" i="1"/>
  <c r="J323" i="1"/>
  <c r="J325" i="1"/>
  <c r="J327" i="1"/>
  <c r="J330" i="1"/>
  <c r="J333" i="1"/>
  <c r="J336" i="1"/>
  <c r="J338" i="1"/>
  <c r="J344" i="1"/>
  <c r="J347" i="1"/>
  <c r="J353" i="1"/>
  <c r="J356" i="1"/>
  <c r="J358" i="1"/>
  <c r="J362" i="1"/>
  <c r="J373" i="1"/>
  <c r="J381" i="1"/>
  <c r="J383" i="1"/>
  <c r="J385" i="1"/>
  <c r="J388" i="1"/>
  <c r="J391" i="1"/>
  <c r="J394" i="1"/>
  <c r="J397" i="1"/>
  <c r="J400" i="1"/>
  <c r="J408" i="1"/>
  <c r="J419" i="1"/>
  <c r="J420" i="1"/>
  <c r="J421" i="1"/>
  <c r="J422" i="1"/>
  <c r="J425" i="1"/>
  <c r="J430" i="1"/>
  <c r="J435" i="1"/>
  <c r="J437" i="1"/>
  <c r="J439" i="1"/>
  <c r="J442" i="1"/>
  <c r="J455" i="1"/>
  <c r="J458" i="1"/>
  <c r="J464" i="1"/>
  <c r="J471" i="1"/>
  <c r="J474" i="1"/>
  <c r="J490" i="1"/>
  <c r="J497" i="1"/>
  <c r="J500" i="1"/>
  <c r="J506" i="1"/>
  <c r="J508" i="1"/>
  <c r="J511" i="1"/>
  <c r="J517" i="1"/>
  <c r="J522" i="1"/>
  <c r="J524" i="1"/>
  <c r="J527" i="1"/>
  <c r="J530" i="1"/>
  <c r="J534" i="1"/>
  <c r="J541" i="1"/>
  <c r="J545" i="1"/>
  <c r="J547" i="1"/>
  <c r="J552" i="1"/>
  <c r="J556" i="1"/>
  <c r="J565" i="1"/>
  <c r="J567" i="1"/>
  <c r="J589" i="1"/>
  <c r="J591" i="1"/>
  <c r="J594" i="1"/>
  <c r="J596" i="1"/>
  <c r="J598" i="1"/>
  <c r="J603" i="1"/>
  <c r="J610" i="1"/>
  <c r="J619" i="1"/>
  <c r="J622" i="1"/>
  <c r="J629" i="1"/>
  <c r="J637" i="1"/>
  <c r="J640" i="1"/>
  <c r="J642" i="1"/>
  <c r="J643" i="1"/>
  <c r="J647" i="1"/>
  <c r="J650" i="1"/>
  <c r="J652" i="1"/>
  <c r="J655" i="1"/>
  <c r="J662" i="1"/>
  <c r="J664" i="1"/>
  <c r="J667" i="1"/>
  <c r="J679" i="1"/>
  <c r="J683" i="1"/>
  <c r="J685" i="1"/>
  <c r="J687" i="1"/>
  <c r="J693" i="1"/>
  <c r="J696" i="1"/>
  <c r="J698" i="1"/>
  <c r="J700" i="1"/>
  <c r="J703" i="1"/>
  <c r="G100" i="3" l="1"/>
  <c r="G99" i="3" s="1"/>
  <c r="G98" i="3" s="1"/>
  <c r="F100" i="3"/>
  <c r="G192" i="3"/>
  <c r="G191" i="3" s="1"/>
  <c r="G190" i="3" s="1"/>
  <c r="F192" i="3"/>
  <c r="G17" i="3"/>
  <c r="G16" i="3" s="1"/>
  <c r="G15" i="3" s="1"/>
  <c r="G14" i="3" s="1"/>
  <c r="G21" i="3"/>
  <c r="G20" i="3" s="1"/>
  <c r="G23" i="3"/>
  <c r="G22" i="3" s="1"/>
  <c r="G25" i="3"/>
  <c r="G24" i="3" s="1"/>
  <c r="G29" i="3"/>
  <c r="G28" i="3" s="1"/>
  <c r="G27" i="3" s="1"/>
  <c r="G32" i="3"/>
  <c r="G31" i="3" s="1"/>
  <c r="G34" i="3"/>
  <c r="G33" i="3" s="1"/>
  <c r="G36" i="3"/>
  <c r="G35" i="3" s="1"/>
  <c r="G38" i="3"/>
  <c r="G37" i="3" s="1"/>
  <c r="G45" i="3"/>
  <c r="G44" i="3" s="1"/>
  <c r="G43" i="3" s="1"/>
  <c r="G42" i="3" s="1"/>
  <c r="G49" i="3"/>
  <c r="G48" i="3" s="1"/>
  <c r="G51" i="3"/>
  <c r="G50" i="3" s="1"/>
  <c r="G53" i="3"/>
  <c r="G52" i="3" s="1"/>
  <c r="G55" i="3"/>
  <c r="G54" i="3" s="1"/>
  <c r="G58" i="3"/>
  <c r="G57" i="3" s="1"/>
  <c r="G56" i="3" s="1"/>
  <c r="G61" i="3"/>
  <c r="G60" i="3" s="1"/>
  <c r="G63" i="3"/>
  <c r="G62" i="3" s="1"/>
  <c r="G65" i="3"/>
  <c r="G64" i="3" s="1"/>
  <c r="G68" i="3"/>
  <c r="G67" i="3" s="1"/>
  <c r="G66" i="3" s="1"/>
  <c r="G72" i="3"/>
  <c r="G71" i="3" s="1"/>
  <c r="G70" i="3" s="1"/>
  <c r="G69" i="3" s="1"/>
  <c r="G76" i="3"/>
  <c r="G75" i="3" s="1"/>
  <c r="G74" i="3" s="1"/>
  <c r="G79" i="3"/>
  <c r="G78" i="3" s="1"/>
  <c r="G77" i="3" s="1"/>
  <c r="G83" i="3"/>
  <c r="G82" i="3" s="1"/>
  <c r="G81" i="3" s="1"/>
  <c r="G87" i="3"/>
  <c r="G86" i="3" s="1"/>
  <c r="G89" i="3"/>
  <c r="G88" i="3" s="1"/>
  <c r="G91" i="3"/>
  <c r="G90" i="3" s="1"/>
  <c r="G94" i="3"/>
  <c r="G93" i="3" s="1"/>
  <c r="G92" i="3" s="1"/>
  <c r="G97" i="3"/>
  <c r="G96" i="3" s="1"/>
  <c r="G95" i="3" s="1"/>
  <c r="G103" i="3"/>
  <c r="G102" i="3" s="1"/>
  <c r="G101" i="3" s="1"/>
  <c r="G106" i="3"/>
  <c r="G105" i="3" s="1"/>
  <c r="G104" i="3" s="1"/>
  <c r="G109" i="3"/>
  <c r="G108" i="3" s="1"/>
  <c r="G107" i="3" s="1"/>
  <c r="G112" i="3"/>
  <c r="G111" i="3" s="1"/>
  <c r="G114" i="3"/>
  <c r="G113" i="3" s="1"/>
  <c r="G117" i="3"/>
  <c r="G116" i="3" s="1"/>
  <c r="G119" i="3"/>
  <c r="G118" i="3" s="1"/>
  <c r="G122" i="3"/>
  <c r="G121" i="3" s="1"/>
  <c r="G120" i="3" s="1"/>
  <c r="G125" i="3"/>
  <c r="G124" i="3" s="1"/>
  <c r="G123" i="3" s="1"/>
  <c r="G128" i="3"/>
  <c r="G127" i="3" s="1"/>
  <c r="G126" i="3" s="1"/>
  <c r="G131" i="3"/>
  <c r="G130" i="3" s="1"/>
  <c r="G129" i="3" s="1"/>
  <c r="G134" i="3"/>
  <c r="G133" i="3" s="1"/>
  <c r="G132" i="3" s="1"/>
  <c r="G137" i="3"/>
  <c r="G136" i="3" s="1"/>
  <c r="G135" i="3" s="1"/>
  <c r="G142" i="3"/>
  <c r="G141" i="3" s="1"/>
  <c r="G140" i="3" s="1"/>
  <c r="G146" i="3"/>
  <c r="G145" i="3" s="1"/>
  <c r="G144" i="3" s="1"/>
  <c r="G152" i="3"/>
  <c r="G151" i="3" s="1"/>
  <c r="G154" i="3"/>
  <c r="G153" i="3" s="1"/>
  <c r="G156" i="3"/>
  <c r="G155" i="3" s="1"/>
  <c r="G163" i="3"/>
  <c r="G162" i="3" s="1"/>
  <c r="G161" i="3" s="1"/>
  <c r="G166" i="3"/>
  <c r="G165" i="3" s="1"/>
  <c r="G164" i="3" s="1"/>
  <c r="G170" i="3"/>
  <c r="G169" i="3" s="1"/>
  <c r="G172" i="3"/>
  <c r="G171" i="3" s="1"/>
  <c r="G175" i="3"/>
  <c r="G174" i="3" s="1"/>
  <c r="G173" i="3" s="1"/>
  <c r="G180" i="3"/>
  <c r="G181" i="3"/>
  <c r="G186" i="3"/>
  <c r="G184" i="3" s="1"/>
  <c r="G189" i="3"/>
  <c r="G188" i="3" s="1"/>
  <c r="G187" i="3" s="1"/>
  <c r="G195" i="3"/>
  <c r="G194" i="3" s="1"/>
  <c r="G193" i="3" s="1"/>
  <c r="G199" i="3"/>
  <c r="G198" i="3" s="1"/>
  <c r="G197" i="3" s="1"/>
  <c r="G196" i="3" s="1"/>
  <c r="G203" i="3"/>
  <c r="G202" i="3" s="1"/>
  <c r="G201" i="3" s="1"/>
  <c r="G206" i="3"/>
  <c r="G205" i="3" s="1"/>
  <c r="G204" i="3" s="1"/>
  <c r="G209" i="3"/>
  <c r="G208" i="3" s="1"/>
  <c r="G207" i="3" s="1"/>
  <c r="G213" i="3"/>
  <c r="G212" i="3" s="1"/>
  <c r="G211" i="3" s="1"/>
  <c r="G216" i="3"/>
  <c r="G215" i="3" s="1"/>
  <c r="G218" i="3"/>
  <c r="G217" i="3" s="1"/>
  <c r="G221" i="3"/>
  <c r="G220" i="3" s="1"/>
  <c r="G219" i="3" s="1"/>
  <c r="G224" i="3"/>
  <c r="G223" i="3" s="1"/>
  <c r="G226" i="3"/>
  <c r="G225" i="3" s="1"/>
  <c r="G228" i="3"/>
  <c r="G227" i="3" s="1"/>
  <c r="G231" i="3"/>
  <c r="G230" i="3" s="1"/>
  <c r="G229" i="3" s="1"/>
  <c r="G235" i="3"/>
  <c r="G234" i="3" s="1"/>
  <c r="G233" i="3" s="1"/>
  <c r="G238" i="3"/>
  <c r="G237" i="3" s="1"/>
  <c r="G236" i="3" s="1"/>
  <c r="G241" i="3"/>
  <c r="G240" i="3" s="1"/>
  <c r="G239" i="3" s="1"/>
  <c r="G244" i="3"/>
  <c r="G243" i="3" s="1"/>
  <c r="G246" i="3"/>
  <c r="G245" i="3" s="1"/>
  <c r="G249" i="3"/>
  <c r="G248" i="3" s="1"/>
  <c r="G247" i="3" s="1"/>
  <c r="G252" i="3"/>
  <c r="G251" i="3" s="1"/>
  <c r="G250" i="3" s="1"/>
  <c r="G255" i="3"/>
  <c r="G254" i="3" s="1"/>
  <c r="G253" i="3" s="1"/>
  <c r="G258" i="3"/>
  <c r="G257" i="3" s="1"/>
  <c r="G256" i="3" s="1"/>
  <c r="G263" i="3"/>
  <c r="G262" i="3" s="1"/>
  <c r="G261" i="3" s="1"/>
  <c r="G266" i="3"/>
  <c r="G265" i="3" s="1"/>
  <c r="G264" i="3" s="1"/>
  <c r="G269" i="3"/>
  <c r="G268" i="3" s="1"/>
  <c r="G267" i="3" s="1"/>
  <c r="G272" i="3"/>
  <c r="G271" i="3" s="1"/>
  <c r="G270" i="3" s="1"/>
  <c r="G275" i="3"/>
  <c r="G274" i="3" s="1"/>
  <c r="G277" i="3"/>
  <c r="G276" i="3" s="1"/>
  <c r="G280" i="3"/>
  <c r="G279" i="3" s="1"/>
  <c r="G278" i="3" s="1"/>
  <c r="G283" i="3"/>
  <c r="G282" i="3" s="1"/>
  <c r="G281" i="3" s="1"/>
  <c r="G287" i="3"/>
  <c r="G286" i="3" s="1"/>
  <c r="G291" i="3"/>
  <c r="G292" i="3"/>
  <c r="G293" i="3"/>
  <c r="G294" i="3"/>
  <c r="G295" i="3"/>
  <c r="G298" i="3"/>
  <c r="G297" i="3" s="1"/>
  <c r="G302" i="3"/>
  <c r="G303" i="3"/>
  <c r="G304" i="3"/>
  <c r="G305" i="3"/>
  <c r="G306" i="3"/>
  <c r="G309" i="3"/>
  <c r="G308" i="3" s="1"/>
  <c r="G307" i="3" s="1"/>
  <c r="G312" i="3"/>
  <c r="G311" i="3" s="1"/>
  <c r="G310" i="3" s="1"/>
  <c r="G315" i="3"/>
  <c r="G314" i="3" s="1"/>
  <c r="G313" i="3" s="1"/>
  <c r="G318" i="3"/>
  <c r="G317" i="3" s="1"/>
  <c r="G320" i="3"/>
  <c r="G319" i="3" s="1"/>
  <c r="G323" i="3"/>
  <c r="G322" i="3" s="1"/>
  <c r="G321" i="3" s="1"/>
  <c r="G326" i="3"/>
  <c r="G325" i="3" s="1"/>
  <c r="G324" i="3" s="1"/>
  <c r="G331" i="3"/>
  <c r="G330" i="3" s="1"/>
  <c r="G329" i="3" s="1"/>
  <c r="G334" i="3"/>
  <c r="G333" i="3" s="1"/>
  <c r="G332" i="3" s="1"/>
  <c r="G336" i="3"/>
  <c r="G335" i="3" s="1"/>
  <c r="G337" i="3"/>
  <c r="G340" i="3"/>
  <c r="G339" i="3" s="1"/>
  <c r="G338" i="3" s="1"/>
  <c r="G345" i="3"/>
  <c r="G344" i="3" s="1"/>
  <c r="G343" i="3" s="1"/>
  <c r="G348" i="3"/>
  <c r="G347" i="3" s="1"/>
  <c r="G346" i="3" s="1"/>
  <c r="G351" i="3"/>
  <c r="G350" i="3" s="1"/>
  <c r="G349" i="3" s="1"/>
  <c r="G354" i="3"/>
  <c r="G353" i="3" s="1"/>
  <c r="G352" i="3" s="1"/>
  <c r="G357" i="3"/>
  <c r="G356" i="3" s="1"/>
  <c r="G355" i="3" s="1"/>
  <c r="G362" i="3"/>
  <c r="G367" i="3"/>
  <c r="G370" i="3"/>
  <c r="G369" i="3" s="1"/>
  <c r="G368" i="3" s="1"/>
  <c r="G371" i="3"/>
  <c r="G373" i="3"/>
  <c r="G372" i="3" s="1"/>
  <c r="G377" i="3"/>
  <c r="G378" i="3"/>
  <c r="G381" i="3"/>
  <c r="G380" i="3" s="1"/>
  <c r="G379" i="3" s="1"/>
  <c r="G382" i="3"/>
  <c r="G385" i="3"/>
  <c r="G386" i="3"/>
  <c r="G389" i="3"/>
  <c r="G390" i="3"/>
  <c r="G393" i="3"/>
  <c r="G394" i="3"/>
  <c r="G397" i="3"/>
  <c r="G398" i="3"/>
  <c r="G401" i="3"/>
  <c r="G402" i="3"/>
  <c r="G405" i="3"/>
  <c r="G406" i="3"/>
  <c r="G410" i="3"/>
  <c r="G409" i="3" s="1"/>
  <c r="G408" i="3" s="1"/>
  <c r="G413" i="3"/>
  <c r="G412" i="3" s="1"/>
  <c r="G411" i="3" s="1"/>
  <c r="G415" i="3"/>
  <c r="G416" i="3"/>
  <c r="G418" i="3"/>
  <c r="G417" i="3" s="1"/>
  <c r="G421" i="3"/>
  <c r="G420" i="3" s="1"/>
  <c r="G419" i="3" s="1"/>
  <c r="G423" i="3"/>
  <c r="G422" i="3" s="1"/>
  <c r="G424" i="3"/>
  <c r="G427" i="3"/>
  <c r="G426" i="3" s="1"/>
  <c r="G425" i="3" s="1"/>
  <c r="G430" i="3"/>
  <c r="G429" i="3" s="1"/>
  <c r="G428" i="3" s="1"/>
  <c r="G433" i="3"/>
  <c r="G432" i="3" s="1"/>
  <c r="G431" i="3" s="1"/>
  <c r="G436" i="3"/>
  <c r="G435" i="3" s="1"/>
  <c r="G434" i="3" s="1"/>
  <c r="G440" i="3"/>
  <c r="G439" i="3" s="1"/>
  <c r="G442" i="3"/>
  <c r="G441" i="3" s="1"/>
  <c r="G445" i="3"/>
  <c r="G444" i="3" s="1"/>
  <c r="G447" i="3"/>
  <c r="G446" i="3" s="1"/>
  <c r="G449" i="3"/>
  <c r="G448" i="3" s="1"/>
  <c r="G452" i="3"/>
  <c r="G453" i="3"/>
  <c r="G456" i="3"/>
  <c r="G457" i="3"/>
  <c r="G461" i="3"/>
  <c r="G460" i="3" s="1"/>
  <c r="G463" i="3"/>
  <c r="G462" i="3" s="1"/>
  <c r="G466" i="3"/>
  <c r="G465" i="3" s="1"/>
  <c r="G468" i="3"/>
  <c r="G467" i="3" s="1"/>
  <c r="G471" i="3"/>
  <c r="G470" i="3" s="1"/>
  <c r="G473" i="3"/>
  <c r="G472" i="3" s="1"/>
  <c r="G476" i="3"/>
  <c r="G475" i="3" s="1"/>
  <c r="G478" i="3"/>
  <c r="G477" i="3" s="1"/>
  <c r="G480" i="3"/>
  <c r="G479" i="3" s="1"/>
  <c r="G482" i="3"/>
  <c r="G481" i="3" s="1"/>
  <c r="G485" i="3"/>
  <c r="G484" i="3" s="1"/>
  <c r="G483" i="3" s="1"/>
  <c r="G488" i="3"/>
  <c r="G489" i="3"/>
  <c r="G492" i="3"/>
  <c r="G491" i="3" s="1"/>
  <c r="G490" i="3" s="1"/>
  <c r="G497" i="3"/>
  <c r="G496" i="3" s="1"/>
  <c r="G495" i="3" s="1"/>
  <c r="G500" i="3"/>
  <c r="G499" i="3" s="1"/>
  <c r="G498" i="3" s="1"/>
  <c r="G503" i="3"/>
  <c r="G502" i="3" s="1"/>
  <c r="G501" i="3" s="1"/>
  <c r="G506" i="3"/>
  <c r="G505" i="3" s="1"/>
  <c r="G504" i="3" s="1"/>
  <c r="G509" i="3"/>
  <c r="G508" i="3" s="1"/>
  <c r="G512" i="3"/>
  <c r="G511" i="3" s="1"/>
  <c r="G510" i="3" s="1"/>
  <c r="G515" i="3"/>
  <c r="G514" i="3" s="1"/>
  <c r="G513" i="3" s="1"/>
  <c r="G518" i="3"/>
  <c r="G517" i="3" s="1"/>
  <c r="G516" i="3" s="1"/>
  <c r="G521" i="3"/>
  <c r="G520" i="3" s="1"/>
  <c r="G519" i="3" s="1"/>
  <c r="G524" i="3"/>
  <c r="G523" i="3" s="1"/>
  <c r="G522" i="3" s="1"/>
  <c r="G527" i="3"/>
  <c r="G526" i="3" s="1"/>
  <c r="G525" i="3" s="1"/>
  <c r="G530" i="3"/>
  <c r="G529" i="3" s="1"/>
  <c r="G528" i="3" s="1"/>
  <c r="G534" i="3"/>
  <c r="G533" i="3" s="1"/>
  <c r="G532" i="3" s="1"/>
  <c r="G537" i="3"/>
  <c r="G536" i="3" s="1"/>
  <c r="G535" i="3" s="1"/>
  <c r="G540" i="3"/>
  <c r="G539" i="3" s="1"/>
  <c r="G538" i="3" s="1"/>
  <c r="G544" i="3"/>
  <c r="G543" i="3" s="1"/>
  <c r="G542" i="3" s="1"/>
  <c r="G548" i="3"/>
  <c r="G547" i="3" s="1"/>
  <c r="G546" i="3" s="1"/>
  <c r="G551" i="3"/>
  <c r="G550" i="3" s="1"/>
  <c r="G553" i="3"/>
  <c r="G552" i="3" s="1"/>
  <c r="G555" i="3"/>
  <c r="G554" i="3" s="1"/>
  <c r="G558" i="3"/>
  <c r="G557" i="3" s="1"/>
  <c r="G556" i="3" s="1"/>
  <c r="G561" i="3"/>
  <c r="G560" i="3" s="1"/>
  <c r="G559" i="3" s="1"/>
  <c r="G564" i="3"/>
  <c r="G563" i="3" s="1"/>
  <c r="G566" i="3"/>
  <c r="G565" i="3" s="1"/>
  <c r="G569" i="3"/>
  <c r="G568" i="3" s="1"/>
  <c r="G567" i="3" s="1"/>
  <c r="G572" i="3"/>
  <c r="G571" i="3" s="1"/>
  <c r="G570" i="3" s="1"/>
  <c r="G578" i="3"/>
  <c r="G576" i="3" s="1"/>
  <c r="G575" i="3" s="1"/>
  <c r="G574" i="3" s="1"/>
  <c r="G582" i="3"/>
  <c r="G581" i="3" s="1"/>
  <c r="G580" i="3" s="1"/>
  <c r="G585" i="3"/>
  <c r="G584" i="3" s="1"/>
  <c r="G583" i="3" s="1"/>
  <c r="G588" i="3"/>
  <c r="G587" i="3" s="1"/>
  <c r="G586" i="3" s="1"/>
  <c r="G591" i="3"/>
  <c r="G590" i="3" s="1"/>
  <c r="G589" i="3" s="1"/>
  <c r="G594" i="3"/>
  <c r="G593" i="3" s="1"/>
  <c r="G592" i="3" s="1"/>
  <c r="G597" i="3"/>
  <c r="G596" i="3" s="1"/>
  <c r="G595" i="3" s="1"/>
  <c r="G601" i="3"/>
  <c r="G600" i="3" s="1"/>
  <c r="G599" i="3" s="1"/>
  <c r="G604" i="3"/>
  <c r="G603" i="3" s="1"/>
  <c r="G602" i="3" s="1"/>
  <c r="G607" i="3"/>
  <c r="G606" i="3" s="1"/>
  <c r="G609" i="3"/>
  <c r="G608" i="3" s="1"/>
  <c r="G612" i="3"/>
  <c r="G611" i="3" s="1"/>
  <c r="G610" i="3" s="1"/>
  <c r="G615" i="3"/>
  <c r="G614" i="3" s="1"/>
  <c r="G617" i="3"/>
  <c r="G618" i="3"/>
  <c r="G621" i="3"/>
  <c r="G620" i="3" s="1"/>
  <c r="G619" i="3" s="1"/>
  <c r="G625" i="3"/>
  <c r="G624" i="3" s="1"/>
  <c r="G623" i="3" s="1"/>
  <c r="G628" i="3"/>
  <c r="G627" i="3" s="1"/>
  <c r="G630" i="3"/>
  <c r="G629" i="3" s="1"/>
  <c r="G633" i="3"/>
  <c r="G632" i="3" s="1"/>
  <c r="G635" i="3"/>
  <c r="G634" i="3" s="1"/>
  <c r="G640" i="3"/>
  <c r="G639" i="3" s="1"/>
  <c r="G643" i="3"/>
  <c r="G642" i="3" s="1"/>
  <c r="G646" i="3"/>
  <c r="G645" i="3" s="1"/>
  <c r="G644" i="3" s="1"/>
  <c r="G649" i="3"/>
  <c r="G648" i="3" s="1"/>
  <c r="G647" i="3" s="1"/>
  <c r="G652" i="3"/>
  <c r="G651" i="3" s="1"/>
  <c r="G650" i="3" s="1"/>
  <c r="G656" i="3"/>
  <c r="G655" i="3" s="1"/>
  <c r="G654" i="3" s="1"/>
  <c r="G653" i="3" s="1"/>
  <c r="G661" i="3"/>
  <c r="G660" i="3" s="1"/>
  <c r="G659" i="3" s="1"/>
  <c r="G658" i="3" s="1"/>
  <c r="G665" i="3"/>
  <c r="G664" i="3" s="1"/>
  <c r="G663" i="3" s="1"/>
  <c r="G662" i="3" s="1"/>
  <c r="G669" i="3"/>
  <c r="G668" i="3" s="1"/>
  <c r="G667" i="3" s="1"/>
  <c r="G672" i="3"/>
  <c r="G671" i="3" s="1"/>
  <c r="G670" i="3" s="1"/>
  <c r="I366" i="2"/>
  <c r="I365" i="2" s="1"/>
  <c r="H366" i="2"/>
  <c r="I21" i="2"/>
  <c r="I20" i="2" s="1"/>
  <c r="I23" i="2"/>
  <c r="I22" i="2" s="1"/>
  <c r="I25" i="2"/>
  <c r="I24" i="2" s="1"/>
  <c r="I27" i="2"/>
  <c r="I26" i="2" s="1"/>
  <c r="I29" i="2"/>
  <c r="I28" i="2" s="1"/>
  <c r="I30" i="2"/>
  <c r="I33" i="2"/>
  <c r="I32" i="2" s="1"/>
  <c r="I31" i="2" s="1"/>
  <c r="I39" i="2"/>
  <c r="I38" i="2" s="1"/>
  <c r="I37" i="2" s="1"/>
  <c r="I43" i="2"/>
  <c r="I42" i="2" s="1"/>
  <c r="I41" i="2" s="1"/>
  <c r="I47" i="2"/>
  <c r="I46" i="2" s="1"/>
  <c r="I45" i="2" s="1"/>
  <c r="I53" i="2"/>
  <c r="I52" i="2" s="1"/>
  <c r="I51" i="2" s="1"/>
  <c r="I56" i="2"/>
  <c r="I55" i="2" s="1"/>
  <c r="I54" i="2" s="1"/>
  <c r="I59" i="2"/>
  <c r="I58" i="2" s="1"/>
  <c r="I57" i="2" s="1"/>
  <c r="I62" i="2"/>
  <c r="I61" i="2" s="1"/>
  <c r="I60" i="2" s="1"/>
  <c r="I66" i="2"/>
  <c r="I65" i="2" s="1"/>
  <c r="I64" i="2" s="1"/>
  <c r="I69" i="2"/>
  <c r="I68" i="2" s="1"/>
  <c r="I67" i="2" s="1"/>
  <c r="I72" i="2"/>
  <c r="I71" i="2" s="1"/>
  <c r="I70" i="2" s="1"/>
  <c r="I75" i="2"/>
  <c r="I74" i="2" s="1"/>
  <c r="I73" i="2" s="1"/>
  <c r="I83" i="2"/>
  <c r="I82" i="2" s="1"/>
  <c r="I81" i="2" s="1"/>
  <c r="I86" i="2"/>
  <c r="I85" i="2" s="1"/>
  <c r="I88" i="2"/>
  <c r="I87" i="2" s="1"/>
  <c r="I90" i="2"/>
  <c r="I89" i="2" s="1"/>
  <c r="I99" i="2"/>
  <c r="I98" i="2" s="1"/>
  <c r="I97" i="2" s="1"/>
  <c r="I102" i="2"/>
  <c r="I101" i="2" s="1"/>
  <c r="I100" i="2" s="1"/>
  <c r="I105" i="2"/>
  <c r="I104" i="2" s="1"/>
  <c r="I103" i="2" s="1"/>
  <c r="I110" i="2"/>
  <c r="I109" i="2" s="1"/>
  <c r="I108" i="2" s="1"/>
  <c r="I113" i="2"/>
  <c r="I112" i="2" s="1"/>
  <c r="I115" i="2"/>
  <c r="I114" i="2" s="1"/>
  <c r="I118" i="2"/>
  <c r="I117" i="2" s="1"/>
  <c r="I122" i="2"/>
  <c r="I123" i="2"/>
  <c r="I124" i="2"/>
  <c r="I125" i="2"/>
  <c r="I126" i="2"/>
  <c r="I129" i="2"/>
  <c r="I128" i="2" s="1"/>
  <c r="I133" i="2"/>
  <c r="I134" i="2"/>
  <c r="I135" i="2"/>
  <c r="I136" i="2"/>
  <c r="I137" i="2"/>
  <c r="I140" i="2"/>
  <c r="I139" i="2" s="1"/>
  <c r="I138" i="2" s="1"/>
  <c r="I143" i="2"/>
  <c r="I142" i="2" s="1"/>
  <c r="I145" i="2"/>
  <c r="I144" i="2" s="1"/>
  <c r="I147" i="2"/>
  <c r="I146" i="2" s="1"/>
  <c r="I150" i="2"/>
  <c r="I149" i="2" s="1"/>
  <c r="I148" i="2" s="1"/>
  <c r="I153" i="2"/>
  <c r="I152" i="2" s="1"/>
  <c r="I156" i="2"/>
  <c r="I155" i="2" s="1"/>
  <c r="I159" i="2"/>
  <c r="I158" i="2" s="1"/>
  <c r="I161" i="2"/>
  <c r="I160" i="2" s="1"/>
  <c r="I164" i="2"/>
  <c r="I166" i="2"/>
  <c r="I168" i="2"/>
  <c r="I171" i="2"/>
  <c r="I170" i="2" s="1"/>
  <c r="I174" i="2"/>
  <c r="I173" i="2" s="1"/>
  <c r="I176" i="2"/>
  <c r="I175" i="2" s="1"/>
  <c r="I179" i="2"/>
  <c r="I178" i="2" s="1"/>
  <c r="I181" i="2"/>
  <c r="I180" i="2" s="1"/>
  <c r="I184" i="2"/>
  <c r="I183" i="2" s="1"/>
  <c r="I182" i="2" s="1"/>
  <c r="I187" i="2"/>
  <c r="I186" i="2" s="1"/>
  <c r="I185" i="2" s="1"/>
  <c r="I190" i="2"/>
  <c r="I189" i="2" s="1"/>
  <c r="I192" i="2"/>
  <c r="I191" i="2" s="1"/>
  <c r="I194" i="2"/>
  <c r="I193" i="2" s="1"/>
  <c r="I197" i="2"/>
  <c r="I196" i="2" s="1"/>
  <c r="I199" i="2"/>
  <c r="I198" i="2" s="1"/>
  <c r="I202" i="2"/>
  <c r="I201" i="2" s="1"/>
  <c r="I200" i="2" s="1"/>
  <c r="I206" i="2"/>
  <c r="I204" i="2" s="1"/>
  <c r="I203" i="2" s="1"/>
  <c r="I209" i="2"/>
  <c r="I208" i="2" s="1"/>
  <c r="I207" i="2" s="1"/>
  <c r="I212" i="2"/>
  <c r="I211" i="2" s="1"/>
  <c r="I210" i="2" s="1"/>
  <c r="I215" i="2"/>
  <c r="I214" i="2" s="1"/>
  <c r="I217" i="2"/>
  <c r="I216" i="2" s="1"/>
  <c r="I220" i="2"/>
  <c r="I219" i="2" s="1"/>
  <c r="I218" i="2" s="1"/>
  <c r="I223" i="2"/>
  <c r="I222" i="2" s="1"/>
  <c r="I221" i="2" s="1"/>
  <c r="I226" i="2"/>
  <c r="I225" i="2" s="1"/>
  <c r="I224" i="2" s="1"/>
  <c r="I229" i="2"/>
  <c r="I228" i="2" s="1"/>
  <c r="I231" i="2"/>
  <c r="I232" i="2"/>
  <c r="I235" i="2"/>
  <c r="I234" i="2" s="1"/>
  <c r="I237" i="2"/>
  <c r="I236" i="2" s="1"/>
  <c r="I240" i="2"/>
  <c r="I239" i="2" s="1"/>
  <c r="I238" i="2" s="1"/>
  <c r="I243" i="2"/>
  <c r="I242" i="2" s="1"/>
  <c r="I241" i="2" s="1"/>
  <c r="I246" i="2"/>
  <c r="I245" i="2" s="1"/>
  <c r="I244" i="2" s="1"/>
  <c r="I249" i="2"/>
  <c r="I248" i="2" s="1"/>
  <c r="I251" i="2"/>
  <c r="I250" i="2" s="1"/>
  <c r="I254" i="2"/>
  <c r="I253" i="2" s="1"/>
  <c r="I252" i="2" s="1"/>
  <c r="I257" i="2"/>
  <c r="I256" i="2" s="1"/>
  <c r="I255" i="2" s="1"/>
  <c r="I260" i="2"/>
  <c r="I259" i="2" s="1"/>
  <c r="I258" i="2" s="1"/>
  <c r="I263" i="2"/>
  <c r="I262" i="2" s="1"/>
  <c r="I265" i="2"/>
  <c r="I264" i="2" s="1"/>
  <c r="I267" i="2"/>
  <c r="I266" i="2" s="1"/>
  <c r="I270" i="2"/>
  <c r="I269" i="2" s="1"/>
  <c r="I268" i="2" s="1"/>
  <c r="I273" i="2"/>
  <c r="I272" i="2" s="1"/>
  <c r="I271" i="2" s="1"/>
  <c r="I276" i="2"/>
  <c r="I275" i="2" s="1"/>
  <c r="I274" i="2" s="1"/>
  <c r="I279" i="2"/>
  <c r="I278" i="2" s="1"/>
  <c r="I277" i="2" s="1"/>
  <c r="I282" i="2"/>
  <c r="I281" i="2" s="1"/>
  <c r="I280" i="2" s="1"/>
  <c r="I285" i="2"/>
  <c r="I284" i="2" s="1"/>
  <c r="I283" i="2" s="1"/>
  <c r="I288" i="2"/>
  <c r="I287" i="2" s="1"/>
  <c r="I286" i="2" s="1"/>
  <c r="I291" i="2"/>
  <c r="I290" i="2" s="1"/>
  <c r="I289" i="2" s="1"/>
  <c r="I294" i="2"/>
  <c r="I293" i="2" s="1"/>
  <c r="I292" i="2" s="1"/>
  <c r="I297" i="2"/>
  <c r="I296" i="2" s="1"/>
  <c r="I295" i="2" s="1"/>
  <c r="I300" i="2"/>
  <c r="I299" i="2" s="1"/>
  <c r="I298" i="2" s="1"/>
  <c r="I303" i="2"/>
  <c r="I302" i="2" s="1"/>
  <c r="I301" i="2" s="1"/>
  <c r="I306" i="2"/>
  <c r="I305" i="2" s="1"/>
  <c r="I304" i="2" s="1"/>
  <c r="I309" i="2"/>
  <c r="I308" i="2" s="1"/>
  <c r="I311" i="2"/>
  <c r="I310" i="2" s="1"/>
  <c r="I314" i="2"/>
  <c r="I313" i="2" s="1"/>
  <c r="I312" i="2" s="1"/>
  <c r="I317" i="2"/>
  <c r="I316" i="2" s="1"/>
  <c r="I315" i="2" s="1"/>
  <c r="I320" i="2"/>
  <c r="I319" i="2" s="1"/>
  <c r="I318" i="2" s="1"/>
  <c r="I323" i="2"/>
  <c r="I322" i="2" s="1"/>
  <c r="I321" i="2" s="1"/>
  <c r="I326" i="2"/>
  <c r="I325" i="2" s="1"/>
  <c r="I324" i="2" s="1"/>
  <c r="I329" i="2"/>
  <c r="I328" i="2" s="1"/>
  <c r="I327" i="2" s="1"/>
  <c r="I332" i="2"/>
  <c r="I331" i="2" s="1"/>
  <c r="I334" i="2"/>
  <c r="I333" i="2" s="1"/>
  <c r="I337" i="2"/>
  <c r="I336" i="2" s="1"/>
  <c r="I335" i="2" s="1"/>
  <c r="I340" i="2"/>
  <c r="I339" i="2" s="1"/>
  <c r="I338" i="2" s="1"/>
  <c r="I343" i="2"/>
  <c r="I342" i="2" s="1"/>
  <c r="I341" i="2" s="1"/>
  <c r="I346" i="2"/>
  <c r="I345" i="2" s="1"/>
  <c r="I344" i="2" s="1"/>
  <c r="I354" i="2"/>
  <c r="I353" i="2" s="1"/>
  <c r="I352" i="2" s="1"/>
  <c r="I351" i="2" s="1"/>
  <c r="I350" i="2" s="1"/>
  <c r="I349" i="2" s="1"/>
  <c r="I348" i="2" s="1"/>
  <c r="I361" i="2"/>
  <c r="I360" i="2" s="1"/>
  <c r="I363" i="2"/>
  <c r="I362" i="2" s="1"/>
  <c r="I368" i="2"/>
  <c r="I367" i="2" s="1"/>
  <c r="I371" i="2"/>
  <c r="I370" i="2" s="1"/>
  <c r="I369" i="2" s="1"/>
  <c r="I374" i="2"/>
  <c r="I373" i="2" s="1"/>
  <c r="I372" i="2" s="1"/>
  <c r="I377" i="2"/>
  <c r="I376" i="2" s="1"/>
  <c r="I375" i="2" s="1"/>
  <c r="I380" i="2"/>
  <c r="I379" i="2" s="1"/>
  <c r="I378" i="2" s="1"/>
  <c r="I383" i="2"/>
  <c r="I382" i="2" s="1"/>
  <c r="I381" i="2" s="1"/>
  <c r="I384" i="2"/>
  <c r="I389" i="2"/>
  <c r="I394" i="2"/>
  <c r="I397" i="2"/>
  <c r="I398" i="2"/>
  <c r="I401" i="2"/>
  <c r="I402" i="2"/>
  <c r="I405" i="2"/>
  <c r="I404" i="2" s="1"/>
  <c r="I403" i="2" s="1"/>
  <c r="I408" i="2"/>
  <c r="I409" i="2"/>
  <c r="I412" i="2"/>
  <c r="I413" i="2"/>
  <c r="I416" i="2"/>
  <c r="I417" i="2"/>
  <c r="I420" i="2"/>
  <c r="I421" i="2"/>
  <c r="I424" i="2"/>
  <c r="I425" i="2"/>
  <c r="I428" i="2"/>
  <c r="I429" i="2"/>
  <c r="I432" i="2"/>
  <c r="I431" i="2" s="1"/>
  <c r="I430" i="2" s="1"/>
  <c r="I435" i="2"/>
  <c r="I434" i="2" s="1"/>
  <c r="I433" i="2" s="1"/>
  <c r="I438" i="2"/>
  <c r="I437" i="2" s="1"/>
  <c r="I440" i="2"/>
  <c r="I439" i="2" s="1"/>
  <c r="I443" i="2"/>
  <c r="I442" i="2" s="1"/>
  <c r="I441" i="2" s="1"/>
  <c r="I446" i="2"/>
  <c r="I445" i="2" s="1"/>
  <c r="I444" i="2" s="1"/>
  <c r="I449" i="2"/>
  <c r="I448" i="2" s="1"/>
  <c r="I447" i="2" s="1"/>
  <c r="I452" i="2"/>
  <c r="I451" i="2" s="1"/>
  <c r="I454" i="2"/>
  <c r="I453" i="2" s="1"/>
  <c r="I457" i="2"/>
  <c r="I456" i="2" s="1"/>
  <c r="I459" i="2"/>
  <c r="I458" i="2" s="1"/>
  <c r="I462" i="2"/>
  <c r="I461" i="2" s="1"/>
  <c r="I464" i="2"/>
  <c r="I463" i="2" s="1"/>
  <c r="I466" i="2"/>
  <c r="I465" i="2" s="1"/>
  <c r="I468" i="2"/>
  <c r="I467" i="2" s="1"/>
  <c r="I471" i="2"/>
  <c r="I470" i="2" s="1"/>
  <c r="I469" i="2" s="1"/>
  <c r="I474" i="2"/>
  <c r="I475" i="2"/>
  <c r="I478" i="2"/>
  <c r="I479" i="2"/>
  <c r="I482" i="2"/>
  <c r="I481" i="2" s="1"/>
  <c r="I480" i="2" s="1"/>
  <c r="I490" i="2"/>
  <c r="I489" i="2" s="1"/>
  <c r="I488" i="2" s="1"/>
  <c r="I493" i="2"/>
  <c r="I492" i="2" s="1"/>
  <c r="I491" i="2" s="1"/>
  <c r="I496" i="2"/>
  <c r="I495" i="2" s="1"/>
  <c r="I494" i="2" s="1"/>
  <c r="I503" i="2"/>
  <c r="I502" i="2" s="1"/>
  <c r="I501" i="2" s="1"/>
  <c r="I500" i="2" s="1"/>
  <c r="I506" i="2"/>
  <c r="I505" i="2" s="1"/>
  <c r="I504" i="2" s="1"/>
  <c r="I509" i="2"/>
  <c r="I508" i="2" s="1"/>
  <c r="I507" i="2" s="1"/>
  <c r="I512" i="2"/>
  <c r="I511" i="2" s="1"/>
  <c r="I510" i="2" s="1"/>
  <c r="I515" i="2"/>
  <c r="I514" i="2" s="1"/>
  <c r="I513" i="2" s="1"/>
  <c r="I518" i="2"/>
  <c r="I517" i="2" s="1"/>
  <c r="I516" i="2" s="1"/>
  <c r="I521" i="2"/>
  <c r="I520" i="2" s="1"/>
  <c r="I523" i="2"/>
  <c r="I522" i="2" s="1"/>
  <c r="I525" i="2"/>
  <c r="I524" i="2" s="1"/>
  <c r="I528" i="2"/>
  <c r="I527" i="2" s="1"/>
  <c r="I526" i="2" s="1"/>
  <c r="I531" i="2"/>
  <c r="I530" i="2" s="1"/>
  <c r="I529" i="2" s="1"/>
  <c r="I534" i="2"/>
  <c r="I533" i="2" s="1"/>
  <c r="I536" i="2"/>
  <c r="I535" i="2" s="1"/>
  <c r="I539" i="2"/>
  <c r="I538" i="2" s="1"/>
  <c r="I537" i="2" s="1"/>
  <c r="I542" i="2"/>
  <c r="I541" i="2" s="1"/>
  <c r="I540" i="2" s="1"/>
  <c r="I551" i="2"/>
  <c r="I550" i="2" s="1"/>
  <c r="I549" i="2" s="1"/>
  <c r="I554" i="2"/>
  <c r="I553" i="2" s="1"/>
  <c r="I552" i="2" s="1"/>
  <c r="I557" i="2"/>
  <c r="I556" i="2" s="1"/>
  <c r="I555" i="2" s="1"/>
  <c r="I563" i="2"/>
  <c r="I562" i="2" s="1"/>
  <c r="I565" i="2"/>
  <c r="I564" i="2" s="1"/>
  <c r="I568" i="2"/>
  <c r="I567" i="2" s="1"/>
  <c r="I566" i="2" s="1"/>
  <c r="I575" i="2"/>
  <c r="I574" i="2" s="1"/>
  <c r="I573" i="2" s="1"/>
  <c r="I582" i="2"/>
  <c r="I581" i="2" s="1"/>
  <c r="I580" i="2" s="1"/>
  <c r="I589" i="2"/>
  <c r="I588" i="2" s="1"/>
  <c r="I587" i="2" s="1"/>
  <c r="I592" i="2"/>
  <c r="I591" i="2" s="1"/>
  <c r="I590" i="2" s="1"/>
  <c r="I599" i="2"/>
  <c r="I598" i="2" s="1"/>
  <c r="I601" i="2"/>
  <c r="I600" i="2" s="1"/>
  <c r="I608" i="2"/>
  <c r="I607" i="2" s="1"/>
  <c r="I606" i="2" s="1"/>
  <c r="I611" i="2"/>
  <c r="I610" i="2" s="1"/>
  <c r="I609" i="2" s="1"/>
  <c r="I614" i="2"/>
  <c r="I613" i="2" s="1"/>
  <c r="I612" i="2" s="1"/>
  <c r="I621" i="2"/>
  <c r="I620" i="2" s="1"/>
  <c r="I619" i="2" s="1"/>
  <c r="I618" i="2" s="1"/>
  <c r="I617" i="2" s="1"/>
  <c r="I616" i="2" s="1"/>
  <c r="I615" i="2" s="1"/>
  <c r="I626" i="2"/>
  <c r="I625" i="2" s="1"/>
  <c r="I624" i="2" s="1"/>
  <c r="I629" i="2"/>
  <c r="I628" i="2" s="1"/>
  <c r="I631" i="2"/>
  <c r="I630" i="2" s="1"/>
  <c r="I633" i="2"/>
  <c r="I632" i="2" s="1"/>
  <c r="I637" i="2"/>
  <c r="I636" i="2" s="1"/>
  <c r="I635" i="2" s="1"/>
  <c r="I640" i="2"/>
  <c r="I639" i="2" s="1"/>
  <c r="I642" i="2"/>
  <c r="I641" i="2" s="1"/>
  <c r="I644" i="2"/>
  <c r="I643" i="2" s="1"/>
  <c r="I647" i="2"/>
  <c r="I646" i="2" s="1"/>
  <c r="I645" i="2" s="1"/>
  <c r="H402" i="1"/>
  <c r="H401" i="1" s="1"/>
  <c r="H485" i="1"/>
  <c r="G485" i="1"/>
  <c r="H19" i="1"/>
  <c r="H18" i="1" s="1"/>
  <c r="H17" i="1" s="1"/>
  <c r="H16" i="1" s="1"/>
  <c r="H24" i="1"/>
  <c r="H23" i="1" s="1"/>
  <c r="H27" i="1"/>
  <c r="H29" i="1"/>
  <c r="H34" i="1"/>
  <c r="H33" i="1" s="1"/>
  <c r="H32" i="1" s="1"/>
  <c r="H31" i="1" s="1"/>
  <c r="H40" i="1"/>
  <c r="H39" i="1" s="1"/>
  <c r="H43" i="1"/>
  <c r="H42" i="1" s="1"/>
  <c r="H46" i="1"/>
  <c r="H45" i="1" s="1"/>
  <c r="H49" i="1"/>
  <c r="H48" i="1" s="1"/>
  <c r="H52" i="1"/>
  <c r="H51" i="1" s="1"/>
  <c r="H56" i="1"/>
  <c r="I387" i="2" s="1"/>
  <c r="I386" i="2" s="1"/>
  <c r="I385" i="2" s="1"/>
  <c r="H61" i="1"/>
  <c r="H65" i="1"/>
  <c r="H64" i="1" s="1"/>
  <c r="H68" i="1"/>
  <c r="H67" i="1" s="1"/>
  <c r="H72" i="1"/>
  <c r="H71" i="1" s="1"/>
  <c r="H76" i="1"/>
  <c r="H75" i="1" s="1"/>
  <c r="H80" i="1"/>
  <c r="H79" i="1" s="1"/>
  <c r="H84" i="1"/>
  <c r="H83" i="1" s="1"/>
  <c r="H87" i="1"/>
  <c r="H88" i="1"/>
  <c r="H92" i="1"/>
  <c r="H91" i="1" s="1"/>
  <c r="H96" i="1"/>
  <c r="H95" i="1" s="1"/>
  <c r="H100" i="1"/>
  <c r="H99" i="1" s="1"/>
  <c r="H105" i="1"/>
  <c r="H104" i="1" s="1"/>
  <c r="H108" i="1"/>
  <c r="H110" i="1"/>
  <c r="H111" i="1"/>
  <c r="H113" i="1"/>
  <c r="H116" i="1"/>
  <c r="H119" i="1"/>
  <c r="H118" i="1" s="1"/>
  <c r="H122" i="1"/>
  <c r="H121" i="1" s="1"/>
  <c r="H126" i="1"/>
  <c r="H125" i="1" s="1"/>
  <c r="H130" i="1"/>
  <c r="H129" i="1" s="1"/>
  <c r="H135" i="1"/>
  <c r="H137" i="1"/>
  <c r="H140" i="1"/>
  <c r="H142" i="1"/>
  <c r="H145" i="1"/>
  <c r="H147" i="1"/>
  <c r="H150" i="1"/>
  <c r="H152" i="1"/>
  <c r="H154" i="1"/>
  <c r="H156" i="1"/>
  <c r="H159" i="1"/>
  <c r="H158" i="1" s="1"/>
  <c r="H162" i="1"/>
  <c r="H161" i="1" s="1"/>
  <c r="H166" i="1"/>
  <c r="H165" i="1" s="1"/>
  <c r="H171" i="1"/>
  <c r="H170" i="1" s="1"/>
  <c r="H169" i="1" s="1"/>
  <c r="H168" i="1" s="1"/>
  <c r="H177" i="1"/>
  <c r="H179" i="1"/>
  <c r="H181" i="1"/>
  <c r="H183" i="1"/>
  <c r="H187" i="1"/>
  <c r="H186" i="1" s="1"/>
  <c r="H185" i="1" s="1"/>
  <c r="H190" i="1"/>
  <c r="H189" i="1" s="1"/>
  <c r="H191" i="1"/>
  <c r="H196" i="1"/>
  <c r="H195" i="1" s="1"/>
  <c r="H194" i="1" s="1"/>
  <c r="H193" i="1" s="1"/>
  <c r="H201" i="1"/>
  <c r="H200" i="1" s="1"/>
  <c r="H199" i="1" s="1"/>
  <c r="H205" i="1"/>
  <c r="H204" i="1" s="1"/>
  <c r="H203" i="1" s="1"/>
  <c r="H210" i="1"/>
  <c r="H209" i="1" s="1"/>
  <c r="H213" i="1"/>
  <c r="H212" i="1" s="1"/>
  <c r="H216" i="1"/>
  <c r="H215" i="1" s="1"/>
  <c r="H219" i="1"/>
  <c r="H218" i="1" s="1"/>
  <c r="H222" i="1"/>
  <c r="H221" i="1" s="1"/>
  <c r="H223" i="1"/>
  <c r="H228" i="1"/>
  <c r="H227" i="1" s="1"/>
  <c r="H226" i="1" s="1"/>
  <c r="H225" i="1" s="1"/>
  <c r="H232" i="1"/>
  <c r="H231" i="1" s="1"/>
  <c r="H230" i="1" s="1"/>
  <c r="I44" i="2" s="1"/>
  <c r="H237" i="1"/>
  <c r="H236" i="1" s="1"/>
  <c r="H235" i="1" s="1"/>
  <c r="H241" i="1"/>
  <c r="H240" i="1" s="1"/>
  <c r="H239" i="1" s="1"/>
  <c r="H245" i="1"/>
  <c r="H244" i="1" s="1"/>
  <c r="H248" i="1"/>
  <c r="H247" i="1" s="1"/>
  <c r="H254" i="1"/>
  <c r="H259" i="1"/>
  <c r="H264" i="1"/>
  <c r="H267" i="1"/>
  <c r="H269" i="1"/>
  <c r="J269" i="1" s="1"/>
  <c r="H270" i="1"/>
  <c r="J270" i="1" s="1"/>
  <c r="H275" i="1"/>
  <c r="H277" i="1"/>
  <c r="J277" i="1" s="1"/>
  <c r="H278" i="1"/>
  <c r="J278" i="1" s="1"/>
  <c r="H280" i="1"/>
  <c r="J280" i="1" s="1"/>
  <c r="H281" i="1"/>
  <c r="J281" i="1" s="1"/>
  <c r="H283" i="1"/>
  <c r="J283" i="1" s="1"/>
  <c r="H284" i="1"/>
  <c r="J284" i="1" s="1"/>
  <c r="H287" i="1"/>
  <c r="H290" i="1"/>
  <c r="H293" i="1"/>
  <c r="H296" i="1"/>
  <c r="H299" i="1"/>
  <c r="H302" i="1"/>
  <c r="H305" i="1"/>
  <c r="J305" i="1" s="1"/>
  <c r="H308" i="1"/>
  <c r="H312" i="1"/>
  <c r="H315" i="1"/>
  <c r="H318" i="1"/>
  <c r="H322" i="1"/>
  <c r="J322" i="1" s="1"/>
  <c r="H324" i="1"/>
  <c r="J324" i="1" s="1"/>
  <c r="H326" i="1"/>
  <c r="J326" i="1" s="1"/>
  <c r="H329" i="1"/>
  <c r="H332" i="1"/>
  <c r="H335" i="1"/>
  <c r="J335" i="1" s="1"/>
  <c r="H337" i="1"/>
  <c r="J337" i="1" s="1"/>
  <c r="H340" i="1"/>
  <c r="H339" i="1" s="1"/>
  <c r="H343" i="1"/>
  <c r="H346" i="1"/>
  <c r="H352" i="1"/>
  <c r="H355" i="1"/>
  <c r="J355" i="1" s="1"/>
  <c r="H357" i="1"/>
  <c r="J357" i="1" s="1"/>
  <c r="H359" i="1"/>
  <c r="H361" i="1"/>
  <c r="H368" i="1"/>
  <c r="H367" i="1" s="1"/>
  <c r="H366" i="1" s="1"/>
  <c r="H372" i="1"/>
  <c r="H376" i="1"/>
  <c r="H375" i="1" s="1"/>
  <c r="H374" i="1" s="1"/>
  <c r="H380" i="1"/>
  <c r="J380" i="1" s="1"/>
  <c r="H382" i="1"/>
  <c r="J382" i="1" s="1"/>
  <c r="H384" i="1"/>
  <c r="J384" i="1" s="1"/>
  <c r="H387" i="1"/>
  <c r="H390" i="1"/>
  <c r="H393" i="1"/>
  <c r="H396" i="1"/>
  <c r="H399" i="1"/>
  <c r="H405" i="1"/>
  <c r="H407" i="1"/>
  <c r="J407" i="1" s="1"/>
  <c r="H410" i="1"/>
  <c r="H412" i="1"/>
  <c r="H415" i="1"/>
  <c r="H414" i="1" s="1"/>
  <c r="H418" i="1"/>
  <c r="H421" i="1"/>
  <c r="H420" i="1" s="1"/>
  <c r="H424" i="1"/>
  <c r="H429" i="1"/>
  <c r="H434" i="1"/>
  <c r="J434" i="1" s="1"/>
  <c r="H436" i="1"/>
  <c r="J436" i="1" s="1"/>
  <c r="H438" i="1"/>
  <c r="J438" i="1" s="1"/>
  <c r="H441" i="1"/>
  <c r="J441" i="1" s="1"/>
  <c r="H445" i="1"/>
  <c r="H444" i="1" s="1"/>
  <c r="H448" i="1"/>
  <c r="H447" i="1" s="1"/>
  <c r="H453" i="1"/>
  <c r="J453" i="1" s="1"/>
  <c r="H454" i="1"/>
  <c r="J454" i="1" s="1"/>
  <c r="H457" i="1"/>
  <c r="H460" i="1"/>
  <c r="H459" i="1" s="1"/>
  <c r="H463" i="1"/>
  <c r="H467" i="1"/>
  <c r="H466" i="1" s="1"/>
  <c r="H470" i="1"/>
  <c r="H476" i="1"/>
  <c r="H473" i="1" s="1"/>
  <c r="H479" i="1"/>
  <c r="H482" i="1"/>
  <c r="H481" i="1" s="1"/>
  <c r="H487" i="1"/>
  <c r="H489" i="1"/>
  <c r="J489" i="1" s="1"/>
  <c r="H492" i="1"/>
  <c r="H491" i="1" s="1"/>
  <c r="H496" i="1"/>
  <c r="H499" i="1"/>
  <c r="H502" i="1"/>
  <c r="H501" i="1" s="1"/>
  <c r="H505" i="1"/>
  <c r="J505" i="1" s="1"/>
  <c r="H507" i="1"/>
  <c r="J507" i="1" s="1"/>
  <c r="H510" i="1"/>
  <c r="H513" i="1"/>
  <c r="H512" i="1" s="1"/>
  <c r="H516" i="1"/>
  <c r="H521" i="1"/>
  <c r="J521" i="1" s="1"/>
  <c r="H523" i="1"/>
  <c r="J523" i="1" s="1"/>
  <c r="H526" i="1"/>
  <c r="H529" i="1"/>
  <c r="H533" i="1"/>
  <c r="J533" i="1" s="1"/>
  <c r="H536" i="1"/>
  <c r="H544" i="1"/>
  <c r="J544" i="1" s="1"/>
  <c r="H546" i="1"/>
  <c r="J546" i="1" s="1"/>
  <c r="H555" i="1"/>
  <c r="H558" i="1"/>
  <c r="H557" i="1" s="1"/>
  <c r="H561" i="1"/>
  <c r="H560" i="1" s="1"/>
  <c r="H564" i="1"/>
  <c r="J564" i="1" s="1"/>
  <c r="H566" i="1"/>
  <c r="J566" i="1" s="1"/>
  <c r="H569" i="1"/>
  <c r="H568" i="1" s="1"/>
  <c r="H574" i="1"/>
  <c r="H573" i="1" s="1"/>
  <c r="H577" i="1"/>
  <c r="H576" i="1" s="1"/>
  <c r="H580" i="1"/>
  <c r="H579" i="1" s="1"/>
  <c r="H583" i="1"/>
  <c r="H582" i="1" s="1"/>
  <c r="H588" i="1"/>
  <c r="J588" i="1" s="1"/>
  <c r="H590" i="1"/>
  <c r="J590" i="1" s="1"/>
  <c r="H593" i="1"/>
  <c r="H595" i="1"/>
  <c r="H597" i="1"/>
  <c r="H602" i="1"/>
  <c r="H606" i="1"/>
  <c r="H605" i="1" s="1"/>
  <c r="H609" i="1"/>
  <c r="H612" i="1"/>
  <c r="H611" i="1" s="1"/>
  <c r="H615" i="1"/>
  <c r="H614" i="1" s="1"/>
  <c r="H618" i="1"/>
  <c r="H621" i="1"/>
  <c r="H625" i="1"/>
  <c r="H624" i="1" s="1"/>
  <c r="H628" i="1"/>
  <c r="H631" i="1"/>
  <c r="H633" i="1"/>
  <c r="H636" i="1"/>
  <c r="H639" i="1"/>
  <c r="J639" i="1" s="1"/>
  <c r="H641" i="1"/>
  <c r="J641" i="1" s="1"/>
  <c r="H646" i="1"/>
  <c r="H649" i="1"/>
  <c r="J649" i="1" s="1"/>
  <c r="H651" i="1"/>
  <c r="J651" i="1" s="1"/>
  <c r="H654" i="1"/>
  <c r="J654" i="1" s="1"/>
  <c r="H656" i="1"/>
  <c r="H661" i="1"/>
  <c r="J661" i="1" s="1"/>
  <c r="H663" i="1"/>
  <c r="J663" i="1" s="1"/>
  <c r="H666" i="1"/>
  <c r="J666" i="1" s="1"/>
  <c r="H669" i="1"/>
  <c r="H668" i="1" s="1"/>
  <c r="H671" i="1"/>
  <c r="H672" i="1"/>
  <c r="H678" i="1"/>
  <c r="H682" i="1"/>
  <c r="J682" i="1" s="1"/>
  <c r="H684" i="1"/>
  <c r="J684" i="1" s="1"/>
  <c r="H686" i="1"/>
  <c r="J686" i="1" s="1"/>
  <c r="H692" i="1"/>
  <c r="H695" i="1"/>
  <c r="J695" i="1" s="1"/>
  <c r="H697" i="1"/>
  <c r="J697" i="1" s="1"/>
  <c r="H699" i="1"/>
  <c r="J699" i="1" s="1"/>
  <c r="H702" i="1"/>
  <c r="H701" i="1" l="1"/>
  <c r="J701" i="1" s="1"/>
  <c r="J702" i="1"/>
  <c r="H691" i="1"/>
  <c r="J691" i="1" s="1"/>
  <c r="J692" i="1"/>
  <c r="H677" i="1"/>
  <c r="J678" i="1"/>
  <c r="H665" i="1"/>
  <c r="J665" i="1" s="1"/>
  <c r="H645" i="1"/>
  <c r="J645" i="1" s="1"/>
  <c r="J646" i="1"/>
  <c r="H635" i="1"/>
  <c r="J635" i="1" s="1"/>
  <c r="J636" i="1"/>
  <c r="H627" i="1"/>
  <c r="J627" i="1" s="1"/>
  <c r="J628" i="1"/>
  <c r="H620" i="1"/>
  <c r="J620" i="1" s="1"/>
  <c r="J621" i="1"/>
  <c r="H617" i="1"/>
  <c r="J617" i="1" s="1"/>
  <c r="J618" i="1"/>
  <c r="H608" i="1"/>
  <c r="J608" i="1" s="1"/>
  <c r="J609" i="1"/>
  <c r="H601" i="1"/>
  <c r="J602" i="1"/>
  <c r="I167" i="2"/>
  <c r="J597" i="1"/>
  <c r="I165" i="2"/>
  <c r="J595" i="1"/>
  <c r="I163" i="2"/>
  <c r="J593" i="1"/>
  <c r="I157" i="2"/>
  <c r="H554" i="1"/>
  <c r="J554" i="1" s="1"/>
  <c r="J555" i="1"/>
  <c r="G300" i="3"/>
  <c r="G299" i="3" s="1"/>
  <c r="G296" i="3" s="1"/>
  <c r="H535" i="1"/>
  <c r="J535" i="1" s="1"/>
  <c r="J536" i="1"/>
  <c r="H528" i="1"/>
  <c r="J528" i="1" s="1"/>
  <c r="J529" i="1"/>
  <c r="H525" i="1"/>
  <c r="J525" i="1" s="1"/>
  <c r="J526" i="1"/>
  <c r="G273" i="3"/>
  <c r="H515" i="1"/>
  <c r="J515" i="1" s="1"/>
  <c r="J516" i="1"/>
  <c r="H509" i="1"/>
  <c r="J509" i="1" s="1"/>
  <c r="J510" i="1"/>
  <c r="H498" i="1"/>
  <c r="J498" i="1" s="1"/>
  <c r="J499" i="1"/>
  <c r="H495" i="1"/>
  <c r="J495" i="1" s="1"/>
  <c r="J496" i="1"/>
  <c r="H472" i="1"/>
  <c r="J472" i="1" s="1"/>
  <c r="J473" i="1"/>
  <c r="H469" i="1"/>
  <c r="J469" i="1" s="1"/>
  <c r="J470" i="1"/>
  <c r="H462" i="1"/>
  <c r="J462" i="1" s="1"/>
  <c r="J463" i="1"/>
  <c r="H456" i="1"/>
  <c r="J456" i="1" s="1"/>
  <c r="J457" i="1"/>
  <c r="H428" i="1"/>
  <c r="J429" i="1"/>
  <c r="H423" i="1"/>
  <c r="J423" i="1" s="1"/>
  <c r="J424" i="1"/>
  <c r="H417" i="1"/>
  <c r="J417" i="1" s="1"/>
  <c r="J418" i="1"/>
  <c r="H398" i="1"/>
  <c r="J398" i="1" s="1"/>
  <c r="J399" i="1"/>
  <c r="H395" i="1"/>
  <c r="J395" i="1" s="1"/>
  <c r="J396" i="1"/>
  <c r="H392" i="1"/>
  <c r="J392" i="1" s="1"/>
  <c r="J393" i="1"/>
  <c r="H389" i="1"/>
  <c r="J389" i="1" s="1"/>
  <c r="J390" i="1"/>
  <c r="H386" i="1"/>
  <c r="J386" i="1" s="1"/>
  <c r="J387" i="1"/>
  <c r="H371" i="1"/>
  <c r="J372" i="1"/>
  <c r="I92" i="2"/>
  <c r="I91" i="2" s="1"/>
  <c r="J361" i="1"/>
  <c r="H351" i="1"/>
  <c r="J351" i="1" s="1"/>
  <c r="J352" i="1"/>
  <c r="H345" i="1"/>
  <c r="J345" i="1" s="1"/>
  <c r="J346" i="1"/>
  <c r="H342" i="1"/>
  <c r="J342" i="1" s="1"/>
  <c r="J343" i="1"/>
  <c r="H331" i="1"/>
  <c r="J331" i="1" s="1"/>
  <c r="J332" i="1"/>
  <c r="H328" i="1"/>
  <c r="J328" i="1" s="1"/>
  <c r="J329" i="1"/>
  <c r="H317" i="1"/>
  <c r="J317" i="1" s="1"/>
  <c r="J318" i="1"/>
  <c r="H314" i="1"/>
  <c r="J314" i="1" s="1"/>
  <c r="J315" i="1"/>
  <c r="H311" i="1"/>
  <c r="J311" i="1" s="1"/>
  <c r="J312" i="1"/>
  <c r="H307" i="1"/>
  <c r="J307" i="1" s="1"/>
  <c r="J308" i="1"/>
  <c r="H304" i="1"/>
  <c r="J304" i="1" s="1"/>
  <c r="H301" i="1"/>
  <c r="J301" i="1" s="1"/>
  <c r="J302" i="1"/>
  <c r="H298" i="1"/>
  <c r="J298" i="1" s="1"/>
  <c r="J299" i="1"/>
  <c r="H295" i="1"/>
  <c r="J295" i="1" s="1"/>
  <c r="J296" i="1"/>
  <c r="H292" i="1"/>
  <c r="J292" i="1" s="1"/>
  <c r="J293" i="1"/>
  <c r="H289" i="1"/>
  <c r="J289" i="1" s="1"/>
  <c r="J290" i="1"/>
  <c r="H286" i="1"/>
  <c r="J286" i="1" s="1"/>
  <c r="J287" i="1"/>
  <c r="H274" i="1"/>
  <c r="J274" i="1" s="1"/>
  <c r="J275" i="1"/>
  <c r="H266" i="1"/>
  <c r="J266" i="1" s="1"/>
  <c r="J267" i="1"/>
  <c r="H263" i="1"/>
  <c r="J263" i="1" s="1"/>
  <c r="J264" i="1"/>
  <c r="H258" i="1"/>
  <c r="J259" i="1"/>
  <c r="H253" i="1"/>
  <c r="J254" i="1"/>
  <c r="H107" i="1"/>
  <c r="J107" i="1" s="1"/>
  <c r="J108" i="1"/>
  <c r="H115" i="1"/>
  <c r="J115" i="1" s="1"/>
  <c r="J116" i="1"/>
  <c r="G459" i="3"/>
  <c r="G451" i="3"/>
  <c r="G450" i="3" s="1"/>
  <c r="G183" i="3"/>
  <c r="G182" i="3" s="1"/>
  <c r="I400" i="2"/>
  <c r="I399" i="2" s="1"/>
  <c r="G474" i="3"/>
  <c r="G414" i="3"/>
  <c r="G407" i="3" s="1"/>
  <c r="G185" i="3"/>
  <c r="G168" i="3"/>
  <c r="G167" i="3" s="1"/>
  <c r="I415" i="2"/>
  <c r="I414" i="2" s="1"/>
  <c r="I473" i="2"/>
  <c r="I472" i="2" s="1"/>
  <c r="I423" i="2"/>
  <c r="I422" i="2" s="1"/>
  <c r="I111" i="2"/>
  <c r="I172" i="2"/>
  <c r="I50" i="2"/>
  <c r="I49" i="2" s="1"/>
  <c r="I48" i="2" s="1"/>
  <c r="I36" i="2" s="1"/>
  <c r="I35" i="2" s="1"/>
  <c r="I34" i="2" s="1"/>
  <c r="H134" i="1"/>
  <c r="I597" i="2"/>
  <c r="I596" i="2" s="1"/>
  <c r="I585" i="2"/>
  <c r="I584" i="2" s="1"/>
  <c r="I583" i="2" s="1"/>
  <c r="I545" i="2"/>
  <c r="I544" i="2" s="1"/>
  <c r="I543" i="2" s="1"/>
  <c r="I450" i="2"/>
  <c r="I195" i="2"/>
  <c r="G455" i="3"/>
  <c r="G454" i="3" s="1"/>
  <c r="G438" i="3"/>
  <c r="H694" i="1"/>
  <c r="I561" i="2"/>
  <c r="I560" i="2" s="1"/>
  <c r="I559" i="2" s="1"/>
  <c r="I558" i="2" s="1"/>
  <c r="I455" i="2"/>
  <c r="H563" i="1"/>
  <c r="J563" i="1" s="1"/>
  <c r="I396" i="2"/>
  <c r="I395" i="2" s="1"/>
  <c r="G179" i="3"/>
  <c r="G178" i="3" s="1"/>
  <c r="G177" i="3" s="1"/>
  <c r="H648" i="1"/>
  <c r="J648" i="1" s="1"/>
  <c r="I477" i="2"/>
  <c r="I476" i="2" s="1"/>
  <c r="I364" i="2"/>
  <c r="I230" i="2"/>
  <c r="I227" i="2" s="1"/>
  <c r="I177" i="2"/>
  <c r="I96" i="2"/>
  <c r="I95" i="2" s="1"/>
  <c r="I94" i="2" s="1"/>
  <c r="I93" i="2" s="1"/>
  <c r="G384" i="3"/>
  <c r="G383" i="3" s="1"/>
  <c r="G222" i="3"/>
  <c r="H653" i="1"/>
  <c r="J653" i="1" s="1"/>
  <c r="H630" i="1"/>
  <c r="I162" i="2"/>
  <c r="H543" i="1"/>
  <c r="J543" i="1" s="1"/>
  <c r="H409" i="1"/>
  <c r="I436" i="2"/>
  <c r="I330" i="2"/>
  <c r="I151" i="2"/>
  <c r="I141" i="2"/>
  <c r="H681" i="1"/>
  <c r="H60" i="1"/>
  <c r="H59" i="1" s="1"/>
  <c r="G365" i="3"/>
  <c r="G364" i="3" s="1"/>
  <c r="G363" i="3" s="1"/>
  <c r="I392" i="2"/>
  <c r="I391" i="2" s="1"/>
  <c r="I390" i="2" s="1"/>
  <c r="I638" i="2"/>
  <c r="I634" i="2" s="1"/>
  <c r="I532" i="2"/>
  <c r="H532" i="1"/>
  <c r="H440" i="1"/>
  <c r="J440" i="1" s="1"/>
  <c r="G159" i="3"/>
  <c r="G158" i="3" s="1"/>
  <c r="G157" i="3" s="1"/>
  <c r="H176" i="1"/>
  <c r="H175" i="1" s="1"/>
  <c r="H174" i="1" s="1"/>
  <c r="H55" i="1"/>
  <c r="H54" i="1" s="1"/>
  <c r="H38" i="1" s="1"/>
  <c r="G360" i="3"/>
  <c r="G359" i="3" s="1"/>
  <c r="G358" i="3" s="1"/>
  <c r="H22" i="1"/>
  <c r="I627" i="2"/>
  <c r="I623" i="2" s="1"/>
  <c r="I586" i="2"/>
  <c r="I548" i="2"/>
  <c r="I547" i="2" s="1"/>
  <c r="I546" i="2" s="1"/>
  <c r="I519" i="2"/>
  <c r="I460" i="2"/>
  <c r="G316" i="3"/>
  <c r="I427" i="2"/>
  <c r="I426" i="2" s="1"/>
  <c r="I419" i="2"/>
  <c r="I418" i="2" s="1"/>
  <c r="I411" i="2"/>
  <c r="I410" i="2" s="1"/>
  <c r="I213" i="2"/>
  <c r="G626" i="3"/>
  <c r="G616" i="3"/>
  <c r="G613" i="3" s="1"/>
  <c r="G605" i="3"/>
  <c r="G487" i="3"/>
  <c r="G486" i="3" s="1"/>
  <c r="G469" i="3"/>
  <c r="G392" i="3"/>
  <c r="G391" i="3" s="1"/>
  <c r="G289" i="3"/>
  <c r="G288" i="3" s="1"/>
  <c r="G285" i="3" s="1"/>
  <c r="G150" i="3"/>
  <c r="G139" i="3"/>
  <c r="G138" i="3" s="1"/>
  <c r="G115" i="3"/>
  <c r="G73" i="3"/>
  <c r="I307" i="2"/>
  <c r="I261" i="2"/>
  <c r="I233" i="2"/>
  <c r="G666" i="3"/>
  <c r="G657" i="3" s="1"/>
  <c r="G631" i="3"/>
  <c r="G242" i="3"/>
  <c r="G214" i="3"/>
  <c r="G85" i="3"/>
  <c r="I407" i="2"/>
  <c r="I406" i="2" s="1"/>
  <c r="I359" i="2"/>
  <c r="I247" i="2"/>
  <c r="I188" i="2"/>
  <c r="I131" i="2"/>
  <c r="I130" i="2" s="1"/>
  <c r="I127" i="2" s="1"/>
  <c r="I120" i="2"/>
  <c r="I119" i="2" s="1"/>
  <c r="I116" i="2" s="1"/>
  <c r="I84" i="2"/>
  <c r="I80" i="2" s="1"/>
  <c r="I79" i="2" s="1"/>
  <c r="I78" i="2" s="1"/>
  <c r="I77" i="2" s="1"/>
  <c r="G638" i="3"/>
  <c r="G637" i="3" s="1"/>
  <c r="G636" i="3" s="1"/>
  <c r="G562" i="3"/>
  <c r="G443" i="3"/>
  <c r="G396" i="3"/>
  <c r="G395" i="3" s="1"/>
  <c r="G376" i="3"/>
  <c r="G375" i="3" s="1"/>
  <c r="G200" i="3"/>
  <c r="G59" i="3"/>
  <c r="G47" i="3"/>
  <c r="G30" i="3"/>
  <c r="G26" i="3" s="1"/>
  <c r="G579" i="3"/>
  <c r="G531" i="3"/>
  <c r="G549" i="3"/>
  <c r="G328" i="3"/>
  <c r="G327" i="3" s="1"/>
  <c r="G507" i="3"/>
  <c r="G494" i="3" s="1"/>
  <c r="G404" i="3"/>
  <c r="G403" i="3" s="1"/>
  <c r="G388" i="3"/>
  <c r="G387" i="3" s="1"/>
  <c r="G160" i="3"/>
  <c r="G110" i="3"/>
  <c r="G464" i="3"/>
  <c r="G232" i="3"/>
  <c r="G260" i="3"/>
  <c r="G19" i="3"/>
  <c r="G18" i="3" s="1"/>
  <c r="G400" i="3"/>
  <c r="G399" i="3" s="1"/>
  <c r="I169" i="2"/>
  <c r="I579" i="2"/>
  <c r="I578" i="2"/>
  <c r="I577" i="2" s="1"/>
  <c r="I576" i="2" s="1"/>
  <c r="I571" i="2"/>
  <c r="I570" i="2" s="1"/>
  <c r="I569" i="2" s="1"/>
  <c r="I572" i="2"/>
  <c r="I604" i="2"/>
  <c r="I603" i="2" s="1"/>
  <c r="I602" i="2" s="1"/>
  <c r="I605" i="2"/>
  <c r="I19" i="2"/>
  <c r="I18" i="2" s="1"/>
  <c r="I17" i="2" s="1"/>
  <c r="I16" i="2" s="1"/>
  <c r="I15" i="2" s="1"/>
  <c r="I487" i="2"/>
  <c r="I486" i="2" s="1"/>
  <c r="I485" i="2" s="1"/>
  <c r="I484" i="2" s="1"/>
  <c r="H26" i="1"/>
  <c r="H21" i="1" s="1"/>
  <c r="H70" i="1"/>
  <c r="H124" i="1"/>
  <c r="H139" i="1"/>
  <c r="H144" i="1"/>
  <c r="H149" i="1"/>
  <c r="H321" i="1"/>
  <c r="J321" i="1" s="1"/>
  <c r="H334" i="1"/>
  <c r="J334" i="1" s="1"/>
  <c r="H354" i="1"/>
  <c r="H379" i="1"/>
  <c r="J379" i="1" s="1"/>
  <c r="H404" i="1"/>
  <c r="J404" i="1" s="1"/>
  <c r="H433" i="1"/>
  <c r="H443" i="1"/>
  <c r="H452" i="1"/>
  <c r="J452" i="1" s="1"/>
  <c r="H465" i="1"/>
  <c r="J465" i="1" s="1"/>
  <c r="H484" i="1"/>
  <c r="H504" i="1"/>
  <c r="H520" i="1"/>
  <c r="H587" i="1"/>
  <c r="J587" i="1" s="1"/>
  <c r="H592" i="1"/>
  <c r="J592" i="1" s="1"/>
  <c r="H638" i="1"/>
  <c r="J638" i="1" s="1"/>
  <c r="H644" i="1"/>
  <c r="J644" i="1" s="1"/>
  <c r="H660" i="1"/>
  <c r="H208" i="1"/>
  <c r="H207" i="1" s="1"/>
  <c r="H198" i="1"/>
  <c r="H604" i="1"/>
  <c r="J604" i="1" s="1"/>
  <c r="H572" i="1"/>
  <c r="H571" i="1" s="1"/>
  <c r="H243" i="1"/>
  <c r="H234" i="1" s="1"/>
  <c r="F137" i="3"/>
  <c r="F136" i="3" s="1"/>
  <c r="H621" i="2"/>
  <c r="G424" i="1"/>
  <c r="G65" i="1"/>
  <c r="F373" i="3"/>
  <c r="F372" i="3" s="1"/>
  <c r="F371" i="3" s="1"/>
  <c r="F370" i="3"/>
  <c r="F369" i="3" s="1"/>
  <c r="H416" i="2"/>
  <c r="G68" i="1"/>
  <c r="H417" i="2"/>
  <c r="H412" i="2"/>
  <c r="H690" i="1" l="1"/>
  <c r="H689" i="1" s="1"/>
  <c r="J694" i="1"/>
  <c r="H680" i="1"/>
  <c r="J680" i="1" s="1"/>
  <c r="J681" i="1"/>
  <c r="H676" i="1"/>
  <c r="J677" i="1"/>
  <c r="H659" i="1"/>
  <c r="J660" i="1"/>
  <c r="H600" i="1"/>
  <c r="J600" i="1" s="1"/>
  <c r="J601" i="1"/>
  <c r="H531" i="1"/>
  <c r="J531" i="1" s="1"/>
  <c r="J532" i="1"/>
  <c r="H519" i="1"/>
  <c r="J519" i="1" s="1"/>
  <c r="J520" i="1"/>
  <c r="H494" i="1"/>
  <c r="J494" i="1" s="1"/>
  <c r="J504" i="1"/>
  <c r="H475" i="1"/>
  <c r="J475" i="1" s="1"/>
  <c r="J484" i="1"/>
  <c r="G210" i="3"/>
  <c r="G176" i="3" s="1"/>
  <c r="H451" i="1"/>
  <c r="J451" i="1" s="1"/>
  <c r="H432" i="1"/>
  <c r="J432" i="1" s="1"/>
  <c r="J433" i="1"/>
  <c r="H427" i="1"/>
  <c r="J428" i="1"/>
  <c r="H378" i="1"/>
  <c r="J378" i="1" s="1"/>
  <c r="H370" i="1"/>
  <c r="J370" i="1" s="1"/>
  <c r="J371" i="1"/>
  <c r="H350" i="1"/>
  <c r="J350" i="1" s="1"/>
  <c r="J354" i="1"/>
  <c r="G541" i="3"/>
  <c r="G493" i="3" s="1"/>
  <c r="H310" i="1"/>
  <c r="J310" i="1" s="1"/>
  <c r="H273" i="1"/>
  <c r="J273" i="1" s="1"/>
  <c r="H262" i="1"/>
  <c r="H257" i="1"/>
  <c r="J258" i="1"/>
  <c r="H252" i="1"/>
  <c r="J253" i="1"/>
  <c r="H103" i="1"/>
  <c r="J103" i="1" s="1"/>
  <c r="G437" i="3"/>
  <c r="I595" i="2"/>
  <c r="I594" i="2" s="1"/>
  <c r="I593" i="2" s="1"/>
  <c r="G80" i="3"/>
  <c r="I107" i="2"/>
  <c r="I106" i="2" s="1"/>
  <c r="I76" i="2" s="1"/>
  <c r="G374" i="3"/>
  <c r="G598" i="3"/>
  <c r="I499" i="2"/>
  <c r="I498" i="2" s="1"/>
  <c r="I497" i="2" s="1"/>
  <c r="I483" i="2" s="1"/>
  <c r="H623" i="1"/>
  <c r="J623" i="1" s="1"/>
  <c r="G46" i="3"/>
  <c r="I358" i="2"/>
  <c r="I357" i="2" s="1"/>
  <c r="I356" i="2" s="1"/>
  <c r="I355" i="2" s="1"/>
  <c r="I347" i="2" s="1"/>
  <c r="H586" i="1"/>
  <c r="H320" i="1"/>
  <c r="J320" i="1" s="1"/>
  <c r="H133" i="1"/>
  <c r="G622" i="3"/>
  <c r="G149" i="3"/>
  <c r="G148" i="3" s="1"/>
  <c r="G284" i="3"/>
  <c r="G259" i="3" s="1"/>
  <c r="G342" i="3"/>
  <c r="G458" i="3"/>
  <c r="H431" i="1"/>
  <c r="J431" i="1" s="1"/>
  <c r="I14" i="2"/>
  <c r="I622" i="2"/>
  <c r="H349" i="1"/>
  <c r="J349" i="1" s="1"/>
  <c r="H173" i="1"/>
  <c r="F135" i="3"/>
  <c r="H620" i="2"/>
  <c r="G423" i="1"/>
  <c r="G67" i="1"/>
  <c r="J690" i="1" l="1"/>
  <c r="H688" i="1"/>
  <c r="J688" i="1" s="1"/>
  <c r="J689" i="1"/>
  <c r="J676" i="1"/>
  <c r="H675" i="1"/>
  <c r="H658" i="1"/>
  <c r="J658" i="1" s="1"/>
  <c r="J659" i="1"/>
  <c r="H599" i="1"/>
  <c r="J599" i="1" s="1"/>
  <c r="H585" i="1"/>
  <c r="J585" i="1" s="1"/>
  <c r="J586" i="1"/>
  <c r="H518" i="1"/>
  <c r="J518" i="1" s="1"/>
  <c r="H450" i="1"/>
  <c r="J450" i="1" s="1"/>
  <c r="H426" i="1"/>
  <c r="J426" i="1" s="1"/>
  <c r="J427" i="1"/>
  <c r="H272" i="1"/>
  <c r="J272" i="1" s="1"/>
  <c r="H261" i="1"/>
  <c r="J261" i="1" s="1"/>
  <c r="J262" i="1"/>
  <c r="H256" i="1"/>
  <c r="J256" i="1" s="1"/>
  <c r="J257" i="1"/>
  <c r="G13" i="3"/>
  <c r="H251" i="1"/>
  <c r="J251" i="1" s="1"/>
  <c r="J252" i="1"/>
  <c r="H37" i="1"/>
  <c r="G341" i="3"/>
  <c r="G573" i="3"/>
  <c r="I648" i="2"/>
  <c r="H619" i="2"/>
  <c r="F368" i="3"/>
  <c r="F318" i="3"/>
  <c r="F317" i="3" s="1"/>
  <c r="F298" i="3"/>
  <c r="F287" i="3"/>
  <c r="F286" i="3" s="1"/>
  <c r="H332" i="2"/>
  <c r="H674" i="1" l="1"/>
  <c r="J674" i="1" s="1"/>
  <c r="J675" i="1"/>
  <c r="H348" i="1"/>
  <c r="J348" i="1" s="1"/>
  <c r="H250" i="1"/>
  <c r="J250" i="1" s="1"/>
  <c r="H15" i="1"/>
  <c r="J15" i="1" s="1"/>
  <c r="J37" i="1"/>
  <c r="G673" i="3"/>
  <c r="H618" i="2"/>
  <c r="G64" i="1"/>
  <c r="F297" i="3"/>
  <c r="H331" i="2"/>
  <c r="H704" i="1" l="1"/>
  <c r="J704" i="1" s="1"/>
  <c r="H617" i="2"/>
  <c r="H616" i="2" s="1"/>
  <c r="H615" i="2" s="1"/>
  <c r="G547" i="1"/>
  <c r="H129" i="2"/>
  <c r="H128" i="2" s="1"/>
  <c r="G536" i="1"/>
  <c r="H118" i="2"/>
  <c r="H117" i="2" s="1"/>
  <c r="G564" i="1"/>
  <c r="G544" i="1"/>
  <c r="G533" i="1"/>
  <c r="F114" i="3" l="1"/>
  <c r="F424" i="3"/>
  <c r="F134" i="3" l="1"/>
  <c r="F258" i="3"/>
  <c r="F427" i="3"/>
  <c r="F113" i="3" l="1"/>
  <c r="H599" i="2"/>
  <c r="G407" i="1"/>
  <c r="F426" i="3"/>
  <c r="F423" i="3"/>
  <c r="H449" i="2"/>
  <c r="H446" i="2"/>
  <c r="G122" i="1"/>
  <c r="G121" i="1" s="1"/>
  <c r="G119" i="1"/>
  <c r="G118" i="1" s="1"/>
  <c r="F351" i="3"/>
  <c r="F350" i="3" s="1"/>
  <c r="H377" i="2"/>
  <c r="G49" i="1"/>
  <c r="F422" i="3" l="1"/>
  <c r="F425" i="3"/>
  <c r="H448" i="2"/>
  <c r="H445" i="2"/>
  <c r="F349" i="3"/>
  <c r="H376" i="2"/>
  <c r="G48" i="1"/>
  <c r="H447" i="2" l="1"/>
  <c r="H444" i="2"/>
  <c r="H375" i="2"/>
  <c r="F406" i="3"/>
  <c r="F405" i="3"/>
  <c r="G100" i="1"/>
  <c r="F402" i="3"/>
  <c r="H413" i="2"/>
  <c r="G96" i="1"/>
  <c r="F404" i="3" l="1"/>
  <c r="H415" i="2"/>
  <c r="G99" i="1"/>
  <c r="F403" i="3" l="1"/>
  <c r="H414" i="2"/>
  <c r="F257" i="3"/>
  <c r="H334" i="2"/>
  <c r="G516" i="1"/>
  <c r="G515" i="1" s="1"/>
  <c r="F133" i="3"/>
  <c r="F132" i="3" s="1"/>
  <c r="H346" i="2"/>
  <c r="G421" i="1"/>
  <c r="F530" i="3"/>
  <c r="F529" i="3" s="1"/>
  <c r="F528" i="3" s="1"/>
  <c r="F527" i="3"/>
  <c r="F526" i="3" s="1"/>
  <c r="H557" i="2"/>
  <c r="H554" i="2"/>
  <c r="G308" i="1"/>
  <c r="G307" i="1" s="1"/>
  <c r="G305" i="1"/>
  <c r="G304" i="1" s="1"/>
  <c r="F518" i="3"/>
  <c r="F180" i="3"/>
  <c r="F181" i="3"/>
  <c r="F94" i="3"/>
  <c r="F256" i="3" l="1"/>
  <c r="H345" i="2"/>
  <c r="G420" i="1"/>
  <c r="F525" i="3"/>
  <c r="H553" i="2"/>
  <c r="H556" i="2"/>
  <c r="F231" i="3"/>
  <c r="F230" i="3" s="1"/>
  <c r="F229" i="3" s="1"/>
  <c r="H306" i="2"/>
  <c r="H305" i="2" s="1"/>
  <c r="H304" i="2" s="1"/>
  <c r="G492" i="1"/>
  <c r="H344" i="2" l="1"/>
  <c r="H555" i="2"/>
  <c r="H552" i="2"/>
  <c r="G491" i="1"/>
  <c r="F515" i="3"/>
  <c r="F283" i="3" l="1"/>
  <c r="H187" i="2"/>
  <c r="G529" i="1"/>
  <c r="G528" i="1" s="1"/>
  <c r="F93" i="3"/>
  <c r="H240" i="2"/>
  <c r="G387" i="1"/>
  <c r="G386" i="1" s="1"/>
  <c r="G352" i="1"/>
  <c r="F282" i="3" l="1"/>
  <c r="H186" i="2"/>
  <c r="F92" i="3"/>
  <c r="G72" i="1"/>
  <c r="F281" i="3" l="1"/>
  <c r="H185" i="2"/>
  <c r="F517" i="3" l="1"/>
  <c r="F516" i="3" s="1"/>
  <c r="F514" i="3"/>
  <c r="F513" i="3" s="1"/>
  <c r="G302" i="1"/>
  <c r="G299" i="1"/>
  <c r="G298" i="1" l="1"/>
  <c r="G301" i="1"/>
  <c r="H548" i="2"/>
  <c r="H545" i="2"/>
  <c r="H547" i="2" l="1"/>
  <c r="H544" i="2"/>
  <c r="F131" i="3"/>
  <c r="F130" i="3" s="1"/>
  <c r="F129" i="3" s="1"/>
  <c r="H568" i="2"/>
  <c r="H567" i="2" s="1"/>
  <c r="H566" i="2" s="1"/>
  <c r="G254" i="1"/>
  <c r="H546" i="2" l="1"/>
  <c r="H543" i="2"/>
  <c r="G253" i="1"/>
  <c r="G252" i="1" s="1"/>
  <c r="G251" i="1" s="1"/>
  <c r="F179" i="3" l="1"/>
  <c r="F178" i="3" s="1"/>
  <c r="H475" i="2"/>
  <c r="H474" i="2"/>
  <c r="G34" i="1"/>
  <c r="G40" i="1"/>
  <c r="G39" i="1" s="1"/>
  <c r="F440" i="3"/>
  <c r="F439" i="3" s="1"/>
  <c r="H159" i="2"/>
  <c r="H158" i="2" s="1"/>
  <c r="G588" i="1"/>
  <c r="F177" i="3" l="1"/>
  <c r="G33" i="1"/>
  <c r="H33" i="2"/>
  <c r="H32" i="2" s="1"/>
  <c r="H31" i="2" s="1"/>
  <c r="G32" i="1" l="1"/>
  <c r="G31" i="1" l="1"/>
  <c r="F312" i="3"/>
  <c r="F558" i="3" l="1"/>
  <c r="F557" i="3" s="1"/>
  <c r="F556" i="3" s="1"/>
  <c r="H551" i="2"/>
  <c r="G332" i="1"/>
  <c r="G331" i="1" s="1"/>
  <c r="H343" i="2"/>
  <c r="H550" i="2" l="1"/>
  <c r="H549" i="2" s="1"/>
  <c r="F524" i="3"/>
  <c r="F521" i="3"/>
  <c r="F523" i="3" l="1"/>
  <c r="F522" i="3" s="1"/>
  <c r="F520" i="3"/>
  <c r="F519" i="3" s="1"/>
  <c r="H542" i="2"/>
  <c r="H539" i="2"/>
  <c r="G296" i="1"/>
  <c r="G293" i="1"/>
  <c r="G295" i="1" l="1"/>
  <c r="G292" i="1"/>
  <c r="H538" i="2"/>
  <c r="H541" i="2"/>
  <c r="F79" i="3"/>
  <c r="F78" i="3" s="1"/>
  <c r="F77" i="3" s="1"/>
  <c r="G187" i="1"/>
  <c r="G186" i="1" s="1"/>
  <c r="G185" i="1" s="1"/>
  <c r="F561" i="3"/>
  <c r="H536" i="2"/>
  <c r="G329" i="1"/>
  <c r="G328" i="1" s="1"/>
  <c r="F311" i="3"/>
  <c r="F310" i="3" s="1"/>
  <c r="H171" i="2"/>
  <c r="G555" i="1"/>
  <c r="G554" i="1" s="1"/>
  <c r="F280" i="3"/>
  <c r="F279" i="3" s="1"/>
  <c r="F278" i="3" s="1"/>
  <c r="H184" i="2"/>
  <c r="G526" i="1"/>
  <c r="G525" i="1" s="1"/>
  <c r="F277" i="3"/>
  <c r="F276" i="3" s="1"/>
  <c r="H181" i="2"/>
  <c r="G523" i="1"/>
  <c r="F228" i="3"/>
  <c r="H267" i="2"/>
  <c r="H266" i="2" s="1"/>
  <c r="G489" i="1"/>
  <c r="F146" i="3"/>
  <c r="F145" i="3" s="1"/>
  <c r="F144" i="3" s="1"/>
  <c r="H220" i="2"/>
  <c r="H219" i="2" s="1"/>
  <c r="H218" i="2" s="1"/>
  <c r="G429" i="1"/>
  <c r="G428" i="1" s="1"/>
  <c r="G427" i="1" s="1"/>
  <c r="G426" i="1" s="1"/>
  <c r="F91" i="3"/>
  <c r="F90" i="3" s="1"/>
  <c r="H194" i="2"/>
  <c r="H193" i="2" s="1"/>
  <c r="G384" i="1"/>
  <c r="F227" i="3" l="1"/>
  <c r="H183" i="2"/>
  <c r="H180" i="2"/>
  <c r="H535" i="2"/>
  <c r="H540" i="2"/>
  <c r="F560" i="3"/>
  <c r="H537" i="2"/>
  <c r="H170" i="2"/>
  <c r="F367" i="3"/>
  <c r="F362" i="3"/>
  <c r="H394" i="2"/>
  <c r="H389" i="2"/>
  <c r="G61" i="1"/>
  <c r="G56" i="1"/>
  <c r="H182" i="2" l="1"/>
  <c r="F559" i="3"/>
  <c r="F128" i="3"/>
  <c r="G19" i="1"/>
  <c r="G18" i="1" l="1"/>
  <c r="G17" i="1" s="1"/>
  <c r="G16" i="1" s="1"/>
  <c r="F127" i="3"/>
  <c r="H342" i="2"/>
  <c r="H341" i="2" s="1"/>
  <c r="H340" i="2"/>
  <c r="F125" i="3"/>
  <c r="F340" i="3"/>
  <c r="F339" i="3" s="1"/>
  <c r="F338" i="3" s="1"/>
  <c r="H614" i="2"/>
  <c r="H613" i="2" s="1"/>
  <c r="H612" i="2" s="1"/>
  <c r="H611" i="2"/>
  <c r="F597" i="3"/>
  <c r="F596" i="3" s="1"/>
  <c r="F594" i="3"/>
  <c r="F593" i="3" s="1"/>
  <c r="F592" i="3" s="1"/>
  <c r="G621" i="1"/>
  <c r="G620" i="1" s="1"/>
  <c r="G618" i="1"/>
  <c r="G617" i="1" s="1"/>
  <c r="G418" i="1"/>
  <c r="G417" i="1" s="1"/>
  <c r="F99" i="3"/>
  <c r="F98" i="3" s="1"/>
  <c r="H276" i="2"/>
  <c r="H275" i="2" s="1"/>
  <c r="G393" i="1"/>
  <c r="G583" i="1"/>
  <c r="F365" i="3"/>
  <c r="F364" i="3" s="1"/>
  <c r="F363" i="3" s="1"/>
  <c r="F360" i="3"/>
  <c r="H392" i="2"/>
  <c r="H391" i="2" s="1"/>
  <c r="H390" i="2" s="1"/>
  <c r="H387" i="2"/>
  <c r="H386" i="2" s="1"/>
  <c r="H385" i="2" s="1"/>
  <c r="G60" i="1"/>
  <c r="G59" i="1" s="1"/>
  <c r="G55" i="1"/>
  <c r="G54" i="1" s="1"/>
  <c r="F126" i="3" l="1"/>
  <c r="F124" i="3"/>
  <c r="F123" i="3" s="1"/>
  <c r="H339" i="2"/>
  <c r="F595" i="3"/>
  <c r="H610" i="2"/>
  <c r="H609" i="2" s="1"/>
  <c r="H274" i="2"/>
  <c r="G582" i="1"/>
  <c r="G392" i="1"/>
  <c r="F359" i="3"/>
  <c r="H338" i="2" l="1"/>
  <c r="F358" i="3"/>
  <c r="F302" i="3" l="1"/>
  <c r="F303" i="3"/>
  <c r="F304" i="3"/>
  <c r="F305" i="3"/>
  <c r="F306" i="3"/>
  <c r="F291" i="3"/>
  <c r="F292" i="3"/>
  <c r="F293" i="3"/>
  <c r="F294" i="3"/>
  <c r="F295" i="3"/>
  <c r="H133" i="2"/>
  <c r="H134" i="2"/>
  <c r="H135" i="2"/>
  <c r="H136" i="2"/>
  <c r="H137" i="2"/>
  <c r="H122" i="2"/>
  <c r="H123" i="2"/>
  <c r="H124" i="2"/>
  <c r="H125" i="2"/>
  <c r="H126" i="2"/>
  <c r="F289" i="3" l="1"/>
  <c r="H120" i="2"/>
  <c r="H131" i="2"/>
  <c r="F300" i="3"/>
  <c r="F449" i="3"/>
  <c r="F447" i="3"/>
  <c r="F445" i="3"/>
  <c r="F444" i="3" s="1"/>
  <c r="H168" i="2"/>
  <c r="H164" i="2"/>
  <c r="G593" i="1"/>
  <c r="F112" i="3"/>
  <c r="F111" i="3" s="1"/>
  <c r="F110" i="3" s="1"/>
  <c r="H601" i="2"/>
  <c r="G405" i="1"/>
  <c r="G404" i="1" s="1"/>
  <c r="H163" i="2" l="1"/>
  <c r="H600" i="2"/>
  <c r="H608" i="2"/>
  <c r="H607" i="2" s="1"/>
  <c r="F591" i="3"/>
  <c r="G615" i="1"/>
  <c r="G614" i="1" s="1"/>
  <c r="F337" i="3"/>
  <c r="F336" i="3" s="1"/>
  <c r="F335" i="3" s="1"/>
  <c r="H337" i="2"/>
  <c r="G580" i="1"/>
  <c r="F320" i="3"/>
  <c r="F319" i="3" s="1"/>
  <c r="F316" i="3" s="1"/>
  <c r="H333" i="2"/>
  <c r="H330" i="2" s="1"/>
  <c r="G566" i="1"/>
  <c r="G563" i="1" s="1"/>
  <c r="F288" i="3"/>
  <c r="F285" i="3" s="1"/>
  <c r="H130" i="2"/>
  <c r="H127" i="2" s="1"/>
  <c r="G546" i="1"/>
  <c r="G543" i="1" s="1"/>
  <c r="G535" i="1"/>
  <c r="G532" i="1" s="1"/>
  <c r="F17" i="3"/>
  <c r="F21" i="3"/>
  <c r="F23" i="3"/>
  <c r="F22" i="3" s="1"/>
  <c r="F25" i="3"/>
  <c r="F29" i="3"/>
  <c r="F32" i="3"/>
  <c r="F31" i="3" s="1"/>
  <c r="F34" i="3"/>
  <c r="F36" i="3"/>
  <c r="F38" i="3"/>
  <c r="F45" i="3"/>
  <c r="F49" i="3"/>
  <c r="F51" i="3"/>
  <c r="F50" i="3" s="1"/>
  <c r="F53" i="3"/>
  <c r="F55" i="3"/>
  <c r="F58" i="3"/>
  <c r="F57" i="3" s="1"/>
  <c r="F61" i="3"/>
  <c r="F63" i="3"/>
  <c r="F62" i="3" s="1"/>
  <c r="F65" i="3"/>
  <c r="F68" i="3"/>
  <c r="F72" i="3"/>
  <c r="F76" i="3"/>
  <c r="F83" i="3"/>
  <c r="F82" i="3" s="1"/>
  <c r="F81" i="3" s="1"/>
  <c r="F87" i="3"/>
  <c r="F86" i="3" s="1"/>
  <c r="F89" i="3"/>
  <c r="F97" i="3"/>
  <c r="F103" i="3"/>
  <c r="F102" i="3" s="1"/>
  <c r="F101" i="3" s="1"/>
  <c r="F106" i="3"/>
  <c r="F109" i="3"/>
  <c r="F117" i="3"/>
  <c r="F119" i="3"/>
  <c r="F122" i="3"/>
  <c r="F142" i="3"/>
  <c r="F141" i="3" s="1"/>
  <c r="F152" i="3"/>
  <c r="F151" i="3" s="1"/>
  <c r="F154" i="3"/>
  <c r="F156" i="3"/>
  <c r="F163" i="3"/>
  <c r="F166" i="3"/>
  <c r="F165" i="3" s="1"/>
  <c r="F170" i="3"/>
  <c r="F172" i="3"/>
  <c r="F175" i="3"/>
  <c r="F186" i="3"/>
  <c r="F184" i="3" s="1"/>
  <c r="F189" i="3"/>
  <c r="F188" i="3" s="1"/>
  <c r="F191" i="3"/>
  <c r="F190" i="3" s="1"/>
  <c r="F195" i="3"/>
  <c r="F199" i="3"/>
  <c r="F203" i="3"/>
  <c r="F206" i="3"/>
  <c r="F205" i="3" s="1"/>
  <c r="F213" i="3"/>
  <c r="F216" i="3"/>
  <c r="F218" i="3"/>
  <c r="F221" i="3"/>
  <c r="F220" i="3" s="1"/>
  <c r="F224" i="3"/>
  <c r="F226" i="3"/>
  <c r="F225" i="3" s="1"/>
  <c r="F235" i="3"/>
  <c r="F238" i="3"/>
  <c r="F237" i="3" s="1"/>
  <c r="F241" i="3"/>
  <c r="F244" i="3"/>
  <c r="F246" i="3"/>
  <c r="F245" i="3" s="1"/>
  <c r="F249" i="3"/>
  <c r="F252" i="3"/>
  <c r="F255" i="3"/>
  <c r="F254" i="3" s="1"/>
  <c r="F263" i="3"/>
  <c r="F266" i="3"/>
  <c r="F265" i="3" s="1"/>
  <c r="F269" i="3"/>
  <c r="F268" i="3" s="1"/>
  <c r="F272" i="3"/>
  <c r="F275" i="3"/>
  <c r="F309" i="3"/>
  <c r="F315" i="3"/>
  <c r="F323" i="3"/>
  <c r="F326" i="3"/>
  <c r="F331" i="3"/>
  <c r="F334" i="3"/>
  <c r="F345" i="3"/>
  <c r="F348" i="3"/>
  <c r="F354" i="3"/>
  <c r="F353" i="3" s="1"/>
  <c r="F352" i="3" s="1"/>
  <c r="F357" i="3"/>
  <c r="F356" i="3" s="1"/>
  <c r="F377" i="3"/>
  <c r="F378" i="3"/>
  <c r="F381" i="3"/>
  <c r="F382" i="3"/>
  <c r="F385" i="3"/>
  <c r="F386" i="3"/>
  <c r="F389" i="3"/>
  <c r="F390" i="3"/>
  <c r="F393" i="3"/>
  <c r="F394" i="3"/>
  <c r="F397" i="3"/>
  <c r="F398" i="3"/>
  <c r="F401" i="3"/>
  <c r="F400" i="3" s="1"/>
  <c r="F410" i="3"/>
  <c r="F409" i="3" s="1"/>
  <c r="F413" i="3"/>
  <c r="F416" i="3"/>
  <c r="F418" i="3"/>
  <c r="F417" i="3" s="1"/>
  <c r="F421" i="3"/>
  <c r="F430" i="3"/>
  <c r="F433" i="3"/>
  <c r="F436" i="3"/>
  <c r="F435" i="3" s="1"/>
  <c r="F442" i="3"/>
  <c r="F452" i="3"/>
  <c r="F453" i="3"/>
  <c r="F456" i="3"/>
  <c r="F457" i="3"/>
  <c r="F461" i="3"/>
  <c r="F463" i="3"/>
  <c r="F462" i="3" s="1"/>
  <c r="F466" i="3"/>
  <c r="F468" i="3"/>
  <c r="F467" i="3" s="1"/>
  <c r="F471" i="3"/>
  <c r="F470" i="3" s="1"/>
  <c r="F473" i="3"/>
  <c r="F476" i="3"/>
  <c r="F475" i="3" s="1"/>
  <c r="F478" i="3"/>
  <c r="F480" i="3"/>
  <c r="F479" i="3" s="1"/>
  <c r="F482" i="3"/>
  <c r="F485" i="3"/>
  <c r="F484" i="3" s="1"/>
  <c r="F483" i="3" s="1"/>
  <c r="F488" i="3"/>
  <c r="F489" i="3"/>
  <c r="F492" i="3"/>
  <c r="F497" i="3"/>
  <c r="F496" i="3" s="1"/>
  <c r="F500" i="3"/>
  <c r="F503" i="3"/>
  <c r="F506" i="3"/>
  <c r="F505" i="3" s="1"/>
  <c r="F509" i="3"/>
  <c r="F512" i="3"/>
  <c r="F511" i="3" s="1"/>
  <c r="F534" i="3"/>
  <c r="F537" i="3"/>
  <c r="F540" i="3"/>
  <c r="F544" i="3"/>
  <c r="F548" i="3"/>
  <c r="F547" i="3" s="1"/>
  <c r="F551" i="3"/>
  <c r="F550" i="3" s="1"/>
  <c r="F553" i="3"/>
  <c r="F555" i="3"/>
  <c r="F564" i="3"/>
  <c r="F563" i="3" s="1"/>
  <c r="F566" i="3"/>
  <c r="F565" i="3" s="1"/>
  <c r="F569" i="3"/>
  <c r="F568" i="3" s="1"/>
  <c r="F567" i="3" s="1"/>
  <c r="F572" i="3"/>
  <c r="F578" i="3"/>
  <c r="F576" i="3" s="1"/>
  <c r="F575" i="3" s="1"/>
  <c r="F582" i="3"/>
  <c r="F581" i="3" s="1"/>
  <c r="F585" i="3"/>
  <c r="F588" i="3"/>
  <c r="F601" i="3"/>
  <c r="F604" i="3"/>
  <c r="F603" i="3" s="1"/>
  <c r="F602" i="3" s="1"/>
  <c r="F607" i="3"/>
  <c r="F606" i="3" s="1"/>
  <c r="F609" i="3"/>
  <c r="F612" i="3"/>
  <c r="F611" i="3" s="1"/>
  <c r="F610" i="3" s="1"/>
  <c r="F615" i="3"/>
  <c r="F614" i="3" s="1"/>
  <c r="F617" i="3"/>
  <c r="F618" i="3"/>
  <c r="F621" i="3"/>
  <c r="F625" i="3"/>
  <c r="F628" i="3"/>
  <c r="F630" i="3"/>
  <c r="F633" i="3"/>
  <c r="F635" i="3"/>
  <c r="F634" i="3" s="1"/>
  <c r="F640" i="3"/>
  <c r="F643" i="3"/>
  <c r="F642" i="3" s="1"/>
  <c r="F646" i="3"/>
  <c r="F649" i="3"/>
  <c r="F652" i="3"/>
  <c r="F651" i="3" s="1"/>
  <c r="F650" i="3" s="1"/>
  <c r="F656" i="3"/>
  <c r="F655" i="3" s="1"/>
  <c r="F661" i="3"/>
  <c r="F660" i="3" s="1"/>
  <c r="F659" i="3" s="1"/>
  <c r="F665" i="3"/>
  <c r="F669" i="3"/>
  <c r="F672" i="3"/>
  <c r="H21" i="2"/>
  <c r="H23" i="2"/>
  <c r="H25" i="2"/>
  <c r="H24" i="2" s="1"/>
  <c r="H27" i="2"/>
  <c r="H30" i="2"/>
  <c r="H29" i="2" s="1"/>
  <c r="H39" i="2"/>
  <c r="H38" i="2" s="1"/>
  <c r="H43" i="2"/>
  <c r="H47" i="2"/>
  <c r="H53" i="2"/>
  <c r="H52" i="2" s="1"/>
  <c r="H51" i="2" s="1"/>
  <c r="H56" i="2"/>
  <c r="H55" i="2" s="1"/>
  <c r="H59" i="2"/>
  <c r="H62" i="2"/>
  <c r="H61" i="2" s="1"/>
  <c r="H60" i="2" s="1"/>
  <c r="H66" i="2"/>
  <c r="H65" i="2" s="1"/>
  <c r="H69" i="2"/>
  <c r="H72" i="2"/>
  <c r="H75" i="2"/>
  <c r="H83" i="2"/>
  <c r="H82" i="2" s="1"/>
  <c r="H81" i="2" s="1"/>
  <c r="H86" i="2"/>
  <c r="H85" i="2" s="1"/>
  <c r="H88" i="2"/>
  <c r="H90" i="2"/>
  <c r="H99" i="2"/>
  <c r="H102" i="2"/>
  <c r="H105" i="2"/>
  <c r="H104" i="2" s="1"/>
  <c r="H110" i="2"/>
  <c r="H109" i="2" s="1"/>
  <c r="H113" i="2"/>
  <c r="H115" i="2"/>
  <c r="H140" i="2"/>
  <c r="H139" i="2" s="1"/>
  <c r="H143" i="2"/>
  <c r="H142" i="2" s="1"/>
  <c r="H145" i="2"/>
  <c r="H144" i="2" s="1"/>
  <c r="H147" i="2"/>
  <c r="H150" i="2"/>
  <c r="H149" i="2" s="1"/>
  <c r="H148" i="2" s="1"/>
  <c r="H153" i="2"/>
  <c r="H152" i="2" s="1"/>
  <c r="H156" i="2"/>
  <c r="H161" i="2"/>
  <c r="H160" i="2" s="1"/>
  <c r="H157" i="2" s="1"/>
  <c r="H166" i="2"/>
  <c r="H174" i="2"/>
  <c r="H176" i="2"/>
  <c r="H175" i="2" s="1"/>
  <c r="H179" i="2"/>
  <c r="H190" i="2"/>
  <c r="H189" i="2" s="1"/>
  <c r="H192" i="2"/>
  <c r="H191" i="2" s="1"/>
  <c r="H197" i="2"/>
  <c r="H199" i="2"/>
  <c r="H202" i="2"/>
  <c r="H201" i="2" s="1"/>
  <c r="H206" i="2"/>
  <c r="H204" i="2" s="1"/>
  <c r="H203" i="2" s="1"/>
  <c r="H209" i="2"/>
  <c r="H212" i="2"/>
  <c r="H211" i="2" s="1"/>
  <c r="H210" i="2" s="1"/>
  <c r="H215" i="2"/>
  <c r="H214" i="2" s="1"/>
  <c r="H217" i="2"/>
  <c r="H223" i="2"/>
  <c r="H226" i="2"/>
  <c r="H225" i="2" s="1"/>
  <c r="H224" i="2" s="1"/>
  <c r="H229" i="2"/>
  <c r="H231" i="2"/>
  <c r="H232" i="2"/>
  <c r="H235" i="2"/>
  <c r="H234" i="2" s="1"/>
  <c r="H237" i="2"/>
  <c r="H243" i="2"/>
  <c r="H242" i="2" s="1"/>
  <c r="H246" i="2"/>
  <c r="H245" i="2" s="1"/>
  <c r="H249" i="2"/>
  <c r="H251" i="2"/>
  <c r="H250" i="2" s="1"/>
  <c r="H254" i="2"/>
  <c r="H253" i="2" s="1"/>
  <c r="H257" i="2"/>
  <c r="H256" i="2" s="1"/>
  <c r="H260" i="2"/>
  <c r="H263" i="2"/>
  <c r="H262" i="2" s="1"/>
  <c r="H265" i="2"/>
  <c r="H270" i="2"/>
  <c r="H273" i="2"/>
  <c r="H279" i="2"/>
  <c r="H282" i="2"/>
  <c r="H285" i="2"/>
  <c r="H288" i="2"/>
  <c r="H287" i="2" s="1"/>
  <c r="H291" i="2"/>
  <c r="H290" i="2" s="1"/>
  <c r="H294" i="2"/>
  <c r="H293" i="2" s="1"/>
  <c r="H297" i="2"/>
  <c r="H300" i="2"/>
  <c r="H299" i="2" s="1"/>
  <c r="H303" i="2"/>
  <c r="H302" i="2" s="1"/>
  <c r="H309" i="2"/>
  <c r="H311" i="2"/>
  <c r="H310" i="2" s="1"/>
  <c r="H314" i="2"/>
  <c r="H313" i="2" s="1"/>
  <c r="H317" i="2"/>
  <c r="H323" i="2"/>
  <c r="H326" i="2"/>
  <c r="H325" i="2" s="1"/>
  <c r="H329" i="2"/>
  <c r="H354" i="2"/>
  <c r="H353" i="2" s="1"/>
  <c r="H361" i="2"/>
  <c r="H360" i="2" s="1"/>
  <c r="H363" i="2"/>
  <c r="H368" i="2"/>
  <c r="H367" i="2" s="1"/>
  <c r="H371" i="2"/>
  <c r="H374" i="2"/>
  <c r="H373" i="2" s="1"/>
  <c r="H380" i="2"/>
  <c r="H379" i="2" s="1"/>
  <c r="H378" i="2" s="1"/>
  <c r="H383" i="2"/>
  <c r="H384" i="2"/>
  <c r="H397" i="2"/>
  <c r="H398" i="2"/>
  <c r="H401" i="2"/>
  <c r="H402" i="2"/>
  <c r="H405" i="2"/>
  <c r="H408" i="2"/>
  <c r="H409" i="2"/>
  <c r="H411" i="2"/>
  <c r="H420" i="2"/>
  <c r="H421" i="2"/>
  <c r="H424" i="2"/>
  <c r="H425" i="2"/>
  <c r="H428" i="2"/>
  <c r="H429" i="2"/>
  <c r="H432" i="2"/>
  <c r="H435" i="2"/>
  <c r="H434" i="2" s="1"/>
  <c r="H438" i="2"/>
  <c r="H440" i="2"/>
  <c r="H443" i="2"/>
  <c r="H452" i="2"/>
  <c r="H451" i="2" s="1"/>
  <c r="H454" i="2"/>
  <c r="H457" i="2"/>
  <c r="H459" i="2"/>
  <c r="H462" i="2"/>
  <c r="H464" i="2"/>
  <c r="H466" i="2"/>
  <c r="H468" i="2"/>
  <c r="H467" i="2" s="1"/>
  <c r="H471" i="2"/>
  <c r="H470" i="2" s="1"/>
  <c r="H478" i="2"/>
  <c r="H479" i="2"/>
  <c r="H482" i="2"/>
  <c r="H490" i="2"/>
  <c r="H493" i="2"/>
  <c r="H492" i="2" s="1"/>
  <c r="H496" i="2"/>
  <c r="H495" i="2" s="1"/>
  <c r="H503" i="2"/>
  <c r="H502" i="2" s="1"/>
  <c r="H501" i="2" s="1"/>
  <c r="H500" i="2" s="1"/>
  <c r="H506" i="2"/>
  <c r="H509" i="2"/>
  <c r="H508" i="2" s="1"/>
  <c r="H512" i="2"/>
  <c r="H511" i="2" s="1"/>
  <c r="H515" i="2"/>
  <c r="H514" i="2" s="1"/>
  <c r="H513" i="2" s="1"/>
  <c r="H518" i="2"/>
  <c r="H517" i="2" s="1"/>
  <c r="H521" i="2"/>
  <c r="H523" i="2"/>
  <c r="H522" i="2" s="1"/>
  <c r="H525" i="2"/>
  <c r="H524" i="2" s="1"/>
  <c r="H528" i="2"/>
  <c r="H527" i="2" s="1"/>
  <c r="H531" i="2"/>
  <c r="H530" i="2" s="1"/>
  <c r="H529" i="2" s="1"/>
  <c r="H534" i="2"/>
  <c r="H533" i="2" s="1"/>
  <c r="H532" i="2" s="1"/>
  <c r="H563" i="2"/>
  <c r="H565" i="2"/>
  <c r="H564" i="2" s="1"/>
  <c r="H575" i="2"/>
  <c r="H582" i="2"/>
  <c r="H581" i="2" s="1"/>
  <c r="H580" i="2" s="1"/>
  <c r="H579" i="2" s="1"/>
  <c r="H589" i="2"/>
  <c r="H592" i="2"/>
  <c r="H591" i="2" s="1"/>
  <c r="H590" i="2" s="1"/>
  <c r="H598" i="2"/>
  <c r="H626" i="2"/>
  <c r="H625" i="2" s="1"/>
  <c r="H624" i="2" s="1"/>
  <c r="H629" i="2"/>
  <c r="H628" i="2" s="1"/>
  <c r="H631" i="2"/>
  <c r="H633" i="2"/>
  <c r="H632" i="2" s="1"/>
  <c r="H637" i="2"/>
  <c r="H640" i="2"/>
  <c r="H642" i="2"/>
  <c r="H641" i="2" s="1"/>
  <c r="H644" i="2"/>
  <c r="H643" i="2" s="1"/>
  <c r="H647" i="2"/>
  <c r="H646" i="2" s="1"/>
  <c r="H645" i="2" s="1"/>
  <c r="G24" i="1"/>
  <c r="G27" i="1"/>
  <c r="G29" i="1"/>
  <c r="G43" i="1"/>
  <c r="G46" i="1"/>
  <c r="G52" i="1"/>
  <c r="G71" i="1"/>
  <c r="G76" i="1"/>
  <c r="G80" i="1"/>
  <c r="G84" i="1"/>
  <c r="G88" i="1"/>
  <c r="G92" i="1"/>
  <c r="G105" i="1"/>
  <c r="G108" i="1"/>
  <c r="G110" i="1"/>
  <c r="G111" i="1"/>
  <c r="G113" i="1"/>
  <c r="G116" i="1"/>
  <c r="G126" i="1"/>
  <c r="G130" i="1"/>
  <c r="G135" i="1"/>
  <c r="G137" i="1"/>
  <c r="G140" i="1"/>
  <c r="G142" i="1"/>
  <c r="G145" i="1"/>
  <c r="G147" i="1"/>
  <c r="G150" i="1"/>
  <c r="G152" i="1"/>
  <c r="G154" i="1"/>
  <c r="G156" i="1"/>
  <c r="G159" i="1"/>
  <c r="G162" i="1"/>
  <c r="G166" i="1"/>
  <c r="G171" i="1"/>
  <c r="G177" i="1"/>
  <c r="G179" i="1"/>
  <c r="G181" i="1"/>
  <c r="G183" i="1"/>
  <c r="G190" i="1"/>
  <c r="G189" i="1" s="1"/>
  <c r="G191" i="1"/>
  <c r="G196" i="1"/>
  <c r="G195" i="1" s="1"/>
  <c r="G201" i="1"/>
  <c r="G205" i="1"/>
  <c r="G210" i="1"/>
  <c r="G213" i="1"/>
  <c r="G216" i="1"/>
  <c r="G219" i="1"/>
  <c r="G223" i="1"/>
  <c r="G228" i="1"/>
  <c r="G227" i="1" s="1"/>
  <c r="G232" i="1"/>
  <c r="G237" i="1"/>
  <c r="G241" i="1"/>
  <c r="G245" i="1"/>
  <c r="G248" i="1"/>
  <c r="G259" i="1"/>
  <c r="G264" i="1"/>
  <c r="G267" i="1"/>
  <c r="G270" i="1"/>
  <c r="G275" i="1"/>
  <c r="G274" i="1" s="1"/>
  <c r="G277" i="1"/>
  <c r="G278" i="1"/>
  <c r="G280" i="1"/>
  <c r="G281" i="1"/>
  <c r="G284" i="1"/>
  <c r="G287" i="1"/>
  <c r="G290" i="1"/>
  <c r="G312" i="1"/>
  <c r="G311" i="1" s="1"/>
  <c r="G315" i="1"/>
  <c r="G318" i="1"/>
  <c r="G322" i="1"/>
  <c r="G324" i="1"/>
  <c r="G326" i="1"/>
  <c r="G335" i="1"/>
  <c r="G337" i="1"/>
  <c r="G340" i="1"/>
  <c r="G343" i="1"/>
  <c r="G346" i="1"/>
  <c r="G355" i="1"/>
  <c r="G357" i="1"/>
  <c r="G359" i="1"/>
  <c r="G361" i="1"/>
  <c r="G368" i="1"/>
  <c r="G372" i="1"/>
  <c r="G376" i="1"/>
  <c r="G375" i="1" s="1"/>
  <c r="G374" i="1" s="1"/>
  <c r="G380" i="1"/>
  <c r="G382" i="1"/>
  <c r="G390" i="1"/>
  <c r="G396" i="1"/>
  <c r="G399" i="1"/>
  <c r="G402" i="1"/>
  <c r="G410" i="1"/>
  <c r="G412" i="1"/>
  <c r="G415" i="1"/>
  <c r="G434" i="1"/>
  <c r="G436" i="1"/>
  <c r="G438" i="1"/>
  <c r="G441" i="1"/>
  <c r="G445" i="1"/>
  <c r="G448" i="1"/>
  <c r="G453" i="1"/>
  <c r="G454" i="1"/>
  <c r="G457" i="1"/>
  <c r="G460" i="1"/>
  <c r="G463" i="1"/>
  <c r="G467" i="1"/>
  <c r="G470" i="1"/>
  <c r="H320" i="2"/>
  <c r="H319" i="2" s="1"/>
  <c r="H318" i="2" s="1"/>
  <c r="G476" i="1"/>
  <c r="G479" i="1"/>
  <c r="G482" i="1"/>
  <c r="G487" i="1"/>
  <c r="G496" i="1"/>
  <c r="G499" i="1"/>
  <c r="G502" i="1"/>
  <c r="G505" i="1"/>
  <c r="G507" i="1"/>
  <c r="G510" i="1"/>
  <c r="G513" i="1"/>
  <c r="G521" i="1"/>
  <c r="G558" i="1"/>
  <c r="G561" i="1"/>
  <c r="G569" i="1"/>
  <c r="G574" i="1"/>
  <c r="G577" i="1"/>
  <c r="G590" i="1"/>
  <c r="G587" i="1" s="1"/>
  <c r="G595" i="1"/>
  <c r="G597" i="1"/>
  <c r="G602" i="1"/>
  <c r="G606" i="1"/>
  <c r="G609" i="1"/>
  <c r="G612" i="1"/>
  <c r="G625" i="1"/>
  <c r="G628" i="1"/>
  <c r="G631" i="1"/>
  <c r="G633" i="1"/>
  <c r="G636" i="1"/>
  <c r="G639" i="1"/>
  <c r="G641" i="1"/>
  <c r="G646" i="1"/>
  <c r="G649" i="1"/>
  <c r="G651" i="1"/>
  <c r="G654" i="1"/>
  <c r="G656" i="1"/>
  <c r="G661" i="1"/>
  <c r="G663" i="1"/>
  <c r="G666" i="1"/>
  <c r="G669" i="1"/>
  <c r="G672" i="1"/>
  <c r="G678" i="1"/>
  <c r="G682" i="1"/>
  <c r="G684" i="1"/>
  <c r="G686" i="1"/>
  <c r="G692" i="1"/>
  <c r="G695" i="1"/>
  <c r="G697" i="1"/>
  <c r="G699" i="1"/>
  <c r="G702" i="1"/>
  <c r="G379" i="1" l="1"/>
  <c r="G22" i="1"/>
  <c r="G701" i="1"/>
  <c r="G414" i="1"/>
  <c r="G671" i="1"/>
  <c r="G665" i="1"/>
  <c r="G608" i="1"/>
  <c r="H165" i="2"/>
  <c r="G91" i="1"/>
  <c r="G75" i="1"/>
  <c r="G23" i="1"/>
  <c r="G440" i="1"/>
  <c r="G87" i="1"/>
  <c r="G579" i="1"/>
  <c r="G601" i="1"/>
  <c r="G600" i="1" s="1"/>
  <c r="G576" i="1"/>
  <c r="G83" i="1"/>
  <c r="G677" i="1"/>
  <c r="G611" i="1"/>
  <c r="G484" i="1"/>
  <c r="G161" i="1"/>
  <c r="G557" i="1"/>
  <c r="G495" i="1"/>
  <c r="G462" i="1"/>
  <c r="G345" i="1"/>
  <c r="G447" i="1"/>
  <c r="G371" i="1"/>
  <c r="G568" i="1"/>
  <c r="G512" i="1"/>
  <c r="G501" i="1"/>
  <c r="G481" i="1"/>
  <c r="G469" i="1"/>
  <c r="G456" i="1"/>
  <c r="G444" i="1"/>
  <c r="G443" i="1" s="1"/>
  <c r="G401" i="1"/>
  <c r="G339" i="1"/>
  <c r="G560" i="1"/>
  <c r="G509" i="1"/>
  <c r="G498" i="1"/>
  <c r="G466" i="1"/>
  <c r="G398" i="1"/>
  <c r="G351" i="1"/>
  <c r="G129" i="1"/>
  <c r="G125" i="1"/>
  <c r="G395" i="1"/>
  <c r="G317" i="1"/>
  <c r="G314" i="1"/>
  <c r="G627" i="1"/>
  <c r="G266" i="1"/>
  <c r="G51" i="1"/>
  <c r="G283" i="1"/>
  <c r="G240" i="1"/>
  <c r="G209" i="1"/>
  <c r="G45" i="1"/>
  <c r="G286" i="1"/>
  <c r="G104" i="1"/>
  <c r="G236" i="1"/>
  <c r="G204" i="1"/>
  <c r="G158" i="1"/>
  <c r="G42" i="1"/>
  <c r="G289" i="1"/>
  <c r="G247" i="1"/>
  <c r="G231" i="1"/>
  <c r="G215" i="1"/>
  <c r="G115" i="1"/>
  <c r="G107" i="1"/>
  <c r="G520" i="1"/>
  <c r="G519" i="1" s="1"/>
  <c r="H188" i="2"/>
  <c r="G592" i="1"/>
  <c r="H167" i="2"/>
  <c r="H597" i="2"/>
  <c r="H596" i="2" s="1"/>
  <c r="H606" i="2"/>
  <c r="H605" i="2" s="1"/>
  <c r="F590" i="3"/>
  <c r="H336" i="2"/>
  <c r="G624" i="1"/>
  <c r="G668" i="1"/>
  <c r="G645" i="1"/>
  <c r="G321" i="1"/>
  <c r="G635" i="1"/>
  <c r="F159" i="3"/>
  <c r="F158" i="3" s="1"/>
  <c r="F157" i="3" s="1"/>
  <c r="G630" i="1"/>
  <c r="G79" i="1"/>
  <c r="H92" i="2"/>
  <c r="H91" i="2" s="1"/>
  <c r="G134" i="1"/>
  <c r="G638" i="1"/>
  <c r="G573" i="1"/>
  <c r="G26" i="1"/>
  <c r="F209" i="3"/>
  <c r="F208" i="3" s="1"/>
  <c r="F207" i="3" s="1"/>
  <c r="H119" i="2"/>
  <c r="F299" i="3"/>
  <c r="F296" i="3" s="1"/>
  <c r="H419" i="2"/>
  <c r="H418" i="2" s="1"/>
  <c r="F384" i="3"/>
  <c r="F383" i="3" s="1"/>
  <c r="F380" i="3"/>
  <c r="F379" i="3" s="1"/>
  <c r="H230" i="2"/>
  <c r="F396" i="3"/>
  <c r="F395" i="3" s="1"/>
  <c r="H400" i="2"/>
  <c r="H399" i="2" s="1"/>
  <c r="H510" i="2"/>
  <c r="H494" i="2"/>
  <c r="H108" i="2"/>
  <c r="H252" i="2"/>
  <c r="H138" i="2"/>
  <c r="G212" i="1"/>
  <c r="G200" i="1"/>
  <c r="G95" i="1"/>
  <c r="G459" i="1"/>
  <c r="H636" i="2"/>
  <c r="H630" i="2"/>
  <c r="H627" i="2" s="1"/>
  <c r="H623" i="2" s="1"/>
  <c r="H578" i="2"/>
  <c r="H516" i="2"/>
  <c r="H489" i="2"/>
  <c r="H461" i="2"/>
  <c r="H453" i="2"/>
  <c r="H450" i="2" s="1"/>
  <c r="H442" i="2"/>
  <c r="H437" i="2"/>
  <c r="H431" i="2"/>
  <c r="H423" i="2"/>
  <c r="H396" i="2"/>
  <c r="H289" i="2"/>
  <c r="H281" i="2"/>
  <c r="H244" i="2"/>
  <c r="H216" i="2"/>
  <c r="H213" i="2" s="1"/>
  <c r="H98" i="2"/>
  <c r="H87" i="2"/>
  <c r="H68" i="2"/>
  <c r="H46" i="2"/>
  <c r="H28" i="2"/>
  <c r="H22" i="2"/>
  <c r="F355" i="3"/>
  <c r="H574" i="2"/>
  <c r="H505" i="2"/>
  <c r="H481" i="2"/>
  <c r="H473" i="2"/>
  <c r="H465" i="2"/>
  <c r="H458" i="2"/>
  <c r="H407" i="2"/>
  <c r="H324" i="2"/>
  <c r="H296" i="2"/>
  <c r="H278" i="2"/>
  <c r="H236" i="2"/>
  <c r="H200" i="2"/>
  <c r="H173" i="2"/>
  <c r="H114" i="2"/>
  <c r="H42" i="2"/>
  <c r="H26" i="2"/>
  <c r="H20" i="2"/>
  <c r="H639" i="2"/>
  <c r="H526" i="2"/>
  <c r="H469" i="2"/>
  <c r="H439" i="2"/>
  <c r="H427" i="2"/>
  <c r="H298" i="2"/>
  <c r="H292" i="2"/>
  <c r="H286" i="2"/>
  <c r="H264" i="2"/>
  <c r="H261" i="2" s="1"/>
  <c r="H255" i="2"/>
  <c r="H208" i="2"/>
  <c r="H198" i="2"/>
  <c r="H112" i="2"/>
  <c r="H64" i="2"/>
  <c r="H58" i="2"/>
  <c r="F671" i="3"/>
  <c r="F654" i="3"/>
  <c r="G258" i="1"/>
  <c r="G222" i="1"/>
  <c r="H588" i="2"/>
  <c r="H562" i="2"/>
  <c r="H520" i="2"/>
  <c r="H491" i="2"/>
  <c r="H477" i="2"/>
  <c r="H463" i="2"/>
  <c r="H456" i="2"/>
  <c r="H433" i="2"/>
  <c r="H404" i="2"/>
  <c r="H382" i="2"/>
  <c r="H372" i="2"/>
  <c r="H365" i="2"/>
  <c r="H352" i="2"/>
  <c r="H322" i="2"/>
  <c r="H316" i="2"/>
  <c r="H308" i="2"/>
  <c r="H284" i="2"/>
  <c r="H272" i="2"/>
  <c r="H248" i="2"/>
  <c r="H241" i="2"/>
  <c r="H228" i="2"/>
  <c r="H222" i="2"/>
  <c r="H196" i="2"/>
  <c r="H178" i="2"/>
  <c r="H177" i="2" s="1"/>
  <c r="H155" i="2"/>
  <c r="H146" i="2"/>
  <c r="H141" i="2" s="1"/>
  <c r="H101" i="2"/>
  <c r="H89" i="2"/>
  <c r="H37" i="2"/>
  <c r="H370" i="2"/>
  <c r="H362" i="2"/>
  <c r="H328" i="2"/>
  <c r="H312" i="2"/>
  <c r="H301" i="2"/>
  <c r="H269" i="2"/>
  <c r="H259" i="2"/>
  <c r="H239" i="2"/>
  <c r="H103" i="2"/>
  <c r="H71" i="2"/>
  <c r="H54" i="2"/>
  <c r="F668" i="3"/>
  <c r="F667" i="3" s="1"/>
  <c r="F632" i="3"/>
  <c r="F620" i="3"/>
  <c r="F584" i="3"/>
  <c r="F539" i="3"/>
  <c r="F507" i="3"/>
  <c r="F499" i="3"/>
  <c r="F481" i="3"/>
  <c r="F434" i="3"/>
  <c r="F347" i="3"/>
  <c r="F325" i="3"/>
  <c r="F314" i="3"/>
  <c r="F253" i="3"/>
  <c r="F664" i="3"/>
  <c r="F648" i="3"/>
  <c r="F639" i="3"/>
  <c r="F629" i="3"/>
  <c r="F562" i="3"/>
  <c r="F536" i="3"/>
  <c r="F487" i="3"/>
  <c r="F451" i="3"/>
  <c r="F446" i="3"/>
  <c r="F432" i="3"/>
  <c r="F376" i="3"/>
  <c r="F375" i="3" s="1"/>
  <c r="F308" i="3"/>
  <c r="F267" i="3"/>
  <c r="F251" i="3"/>
  <c r="F243" i="3"/>
  <c r="F234" i="3"/>
  <c r="F187" i="3"/>
  <c r="F183" i="3" s="1"/>
  <c r="F627" i="3"/>
  <c r="F616" i="3"/>
  <c r="F608" i="3"/>
  <c r="F600" i="3"/>
  <c r="F574" i="3"/>
  <c r="F554" i="3"/>
  <c r="F495" i="3"/>
  <c r="F472" i="3"/>
  <c r="F469" i="3" s="1"/>
  <c r="F460" i="3"/>
  <c r="F441" i="3"/>
  <c r="F429" i="3"/>
  <c r="F415" i="3"/>
  <c r="F388" i="3"/>
  <c r="F264" i="3"/>
  <c r="F624" i="3"/>
  <c r="F587" i="3"/>
  <c r="F580" i="3"/>
  <c r="F571" i="3"/>
  <c r="F552" i="3"/>
  <c r="F543" i="3"/>
  <c r="F533" i="3"/>
  <c r="F510" i="3"/>
  <c r="F502" i="3"/>
  <c r="F501" i="3" s="1"/>
  <c r="F491" i="3"/>
  <c r="F420" i="3"/>
  <c r="F412" i="3"/>
  <c r="F392" i="3"/>
  <c r="F330" i="3"/>
  <c r="F262" i="3"/>
  <c r="F658" i="3"/>
  <c r="F645" i="3"/>
  <c r="F546" i="3"/>
  <c r="F504" i="3"/>
  <c r="F477" i="3"/>
  <c r="F465" i="3"/>
  <c r="F455" i="3"/>
  <c r="F448" i="3"/>
  <c r="F344" i="3"/>
  <c r="F322" i="3"/>
  <c r="F271" i="3"/>
  <c r="F215" i="3"/>
  <c r="F194" i="3"/>
  <c r="F171" i="3"/>
  <c r="F121" i="3"/>
  <c r="F105" i="3"/>
  <c r="F408" i="3"/>
  <c r="F333" i="3"/>
  <c r="F236" i="3"/>
  <c r="F219" i="3"/>
  <c r="F204" i="3"/>
  <c r="F169" i="3"/>
  <c r="F118" i="3"/>
  <c r="F88" i="3"/>
  <c r="F85" i="3" s="1"/>
  <c r="F75" i="3"/>
  <c r="F56" i="3"/>
  <c r="F37" i="3"/>
  <c r="F202" i="3"/>
  <c r="F164" i="3"/>
  <c r="F155" i="3"/>
  <c r="F116" i="3"/>
  <c r="F71" i="3"/>
  <c r="F274" i="3"/>
  <c r="F273" i="3" s="1"/>
  <c r="F248" i="3"/>
  <c r="F240" i="3"/>
  <c r="F223" i="3"/>
  <c r="F222" i="3" s="1"/>
  <c r="F217" i="3"/>
  <c r="F198" i="3"/>
  <c r="F174" i="3"/>
  <c r="F162" i="3"/>
  <c r="F153" i="3"/>
  <c r="F140" i="3"/>
  <c r="F139" i="3" s="1"/>
  <c r="F108" i="3"/>
  <c r="F67" i="3"/>
  <c r="F60" i="3"/>
  <c r="F54" i="3"/>
  <c r="F48" i="3"/>
  <c r="F35" i="3"/>
  <c r="F28" i="3"/>
  <c r="F20" i="3"/>
  <c r="F96" i="3"/>
  <c r="F64" i="3"/>
  <c r="F52" i="3"/>
  <c r="F44" i="3"/>
  <c r="F33" i="3"/>
  <c r="F24" i="3"/>
  <c r="F16" i="3"/>
  <c r="H507" i="2"/>
  <c r="G244" i="1"/>
  <c r="F212" i="3"/>
  <c r="H74" i="2"/>
  <c r="F508" i="3"/>
  <c r="F185" i="3"/>
  <c r="G139" i="1"/>
  <c r="G144" i="1"/>
  <c r="G149" i="1"/>
  <c r="G165" i="1"/>
  <c r="G170" i="1"/>
  <c r="G176" i="1"/>
  <c r="G194" i="1"/>
  <c r="G218" i="1"/>
  <c r="G226" i="1"/>
  <c r="G263" i="1"/>
  <c r="G269" i="1"/>
  <c r="G334" i="1"/>
  <c r="G342" i="1"/>
  <c r="G354" i="1"/>
  <c r="G367" i="1"/>
  <c r="G389" i="1"/>
  <c r="G409" i="1"/>
  <c r="G433" i="1"/>
  <c r="G605" i="1"/>
  <c r="G681" i="1"/>
  <c r="G691" i="1"/>
  <c r="G504" i="1"/>
  <c r="G694" i="1"/>
  <c r="G648" i="1"/>
  <c r="G473" i="1"/>
  <c r="G452" i="1"/>
  <c r="G653" i="1"/>
  <c r="G660" i="1"/>
  <c r="G378" i="1" l="1"/>
  <c r="G38" i="1"/>
  <c r="H116" i="2"/>
  <c r="G103" i="1"/>
  <c r="G494" i="1"/>
  <c r="G70" i="1"/>
  <c r="G475" i="1"/>
  <c r="G273" i="1"/>
  <c r="G310" i="1"/>
  <c r="G262" i="1"/>
  <c r="G623" i="1"/>
  <c r="G21" i="1"/>
  <c r="G124" i="1"/>
  <c r="H162" i="2"/>
  <c r="G604" i="1"/>
  <c r="G465" i="1"/>
  <c r="G676" i="1"/>
  <c r="F438" i="3"/>
  <c r="G572" i="1"/>
  <c r="G370" i="1"/>
  <c r="G320" i="1"/>
  <c r="G235" i="1"/>
  <c r="G243" i="1"/>
  <c r="G230" i="1"/>
  <c r="H44" i="2" s="1"/>
  <c r="G203" i="1"/>
  <c r="G239" i="1"/>
  <c r="G257" i="1"/>
  <c r="G531" i="1"/>
  <c r="H604" i="2"/>
  <c r="F443" i="3"/>
  <c r="F589" i="3"/>
  <c r="H335" i="2"/>
  <c r="G586" i="1"/>
  <c r="F59" i="3"/>
  <c r="H460" i="2"/>
  <c r="H436" i="2"/>
  <c r="F19" i="3"/>
  <c r="F18" i="3" s="1"/>
  <c r="H84" i="2"/>
  <c r="H80" i="2" s="1"/>
  <c r="F474" i="3"/>
  <c r="F47" i="3"/>
  <c r="F161" i="3"/>
  <c r="F239" i="3"/>
  <c r="F115" i="3"/>
  <c r="F270" i="3"/>
  <c r="F173" i="3"/>
  <c r="F74" i="3"/>
  <c r="F73" i="3" s="1"/>
  <c r="F104" i="3"/>
  <c r="F193" i="3"/>
  <c r="F644" i="3"/>
  <c r="F542" i="3"/>
  <c r="F387" i="3"/>
  <c r="F414" i="3"/>
  <c r="F346" i="3"/>
  <c r="F498" i="3"/>
  <c r="F494" i="3" s="1"/>
  <c r="F583" i="3"/>
  <c r="H151" i="2"/>
  <c r="H561" i="2"/>
  <c r="H560" i="2" s="1"/>
  <c r="G221" i="1"/>
  <c r="H50" i="2"/>
  <c r="F43" i="3"/>
  <c r="F95" i="3"/>
  <c r="F107" i="3"/>
  <c r="F150" i="3"/>
  <c r="F247" i="3"/>
  <c r="F70" i="3"/>
  <c r="F321" i="3"/>
  <c r="F464" i="3"/>
  <c r="F329" i="3"/>
  <c r="F549" i="3"/>
  <c r="F623" i="3"/>
  <c r="F599" i="3"/>
  <c r="F613" i="3"/>
  <c r="F242" i="3"/>
  <c r="F431" i="3"/>
  <c r="F631" i="3"/>
  <c r="H70" i="2"/>
  <c r="H100" i="2"/>
  <c r="H247" i="2"/>
  <c r="H307" i="2"/>
  <c r="H587" i="2"/>
  <c r="H586" i="2" s="1"/>
  <c r="F670" i="3"/>
  <c r="F666" i="3" s="1"/>
  <c r="H638" i="2"/>
  <c r="H455" i="2"/>
  <c r="H504" i="2"/>
  <c r="F201" i="3"/>
  <c r="F200" i="3" s="1"/>
  <c r="F332" i="3"/>
  <c r="F261" i="3"/>
  <c r="F490" i="3"/>
  <c r="F532" i="3"/>
  <c r="F570" i="3"/>
  <c r="F586" i="3"/>
  <c r="F428" i="3"/>
  <c r="F486" i="3"/>
  <c r="H238" i="2"/>
  <c r="H268" i="2"/>
  <c r="H359" i="2"/>
  <c r="H315" i="2"/>
  <c r="H381" i="2"/>
  <c r="F197" i="3"/>
  <c r="F15" i="3"/>
  <c r="F30" i="3"/>
  <c r="F27" i="3"/>
  <c r="F66" i="3"/>
  <c r="F168" i="3"/>
  <c r="F120" i="3"/>
  <c r="F214" i="3"/>
  <c r="F343" i="3"/>
  <c r="F454" i="3"/>
  <c r="F391" i="3"/>
  <c r="F411" i="3"/>
  <c r="F535" i="3"/>
  <c r="F638" i="3"/>
  <c r="F663" i="3"/>
  <c r="F324" i="3"/>
  <c r="H195" i="2"/>
  <c r="H476" i="2"/>
  <c r="H172" i="2"/>
  <c r="H169" i="2" s="1"/>
  <c r="H472" i="2"/>
  <c r="F399" i="3"/>
  <c r="F419" i="3"/>
  <c r="F459" i="3"/>
  <c r="F605" i="3"/>
  <c r="F626" i="3"/>
  <c r="F233" i="3"/>
  <c r="F250" i="3"/>
  <c r="F307" i="3"/>
  <c r="F450" i="3"/>
  <c r="F647" i="3"/>
  <c r="F313" i="3"/>
  <c r="F538" i="3"/>
  <c r="F619" i="3"/>
  <c r="H258" i="2"/>
  <c r="H327" i="2"/>
  <c r="H369" i="2"/>
  <c r="H227" i="2"/>
  <c r="H283" i="2"/>
  <c r="H321" i="2"/>
  <c r="H364" i="2"/>
  <c r="H403" i="2"/>
  <c r="H519" i="2"/>
  <c r="H207" i="2"/>
  <c r="H277" i="2"/>
  <c r="H595" i="2"/>
  <c r="H430" i="2"/>
  <c r="H635" i="2"/>
  <c r="H488" i="2"/>
  <c r="H487" i="2" s="1"/>
  <c r="H221" i="2"/>
  <c r="H271" i="2"/>
  <c r="H351" i="2"/>
  <c r="H410" i="2"/>
  <c r="H57" i="2"/>
  <c r="H426" i="2"/>
  <c r="H41" i="2"/>
  <c r="H233" i="2"/>
  <c r="H573" i="2"/>
  <c r="H572" i="2" s="1"/>
  <c r="H97" i="2"/>
  <c r="H280" i="2"/>
  <c r="H395" i="2"/>
  <c r="H422" i="2"/>
  <c r="H441" i="2"/>
  <c r="H577" i="2"/>
  <c r="G199" i="1"/>
  <c r="F653" i="3"/>
  <c r="H111" i="2"/>
  <c r="H295" i="2"/>
  <c r="H406" i="2"/>
  <c r="H480" i="2"/>
  <c r="H19" i="2"/>
  <c r="H18" i="2" s="1"/>
  <c r="H45" i="2"/>
  <c r="H67" i="2"/>
  <c r="F211" i="3"/>
  <c r="H73" i="2"/>
  <c r="G133" i="1"/>
  <c r="G169" i="1"/>
  <c r="G175" i="1"/>
  <c r="G193" i="1"/>
  <c r="G208" i="1"/>
  <c r="G225" i="1"/>
  <c r="G350" i="1"/>
  <c r="G366" i="1"/>
  <c r="G432" i="1"/>
  <c r="G451" i="1"/>
  <c r="G472" i="1"/>
  <c r="G644" i="1"/>
  <c r="G659" i="1"/>
  <c r="G680" i="1"/>
  <c r="G690" i="1"/>
  <c r="F342" i="3" l="1"/>
  <c r="F80" i="3"/>
  <c r="H358" i="2"/>
  <c r="F407" i="3"/>
  <c r="F374" i="3"/>
  <c r="F232" i="3"/>
  <c r="H107" i="2"/>
  <c r="H499" i="2"/>
  <c r="F210" i="3"/>
  <c r="F260" i="3"/>
  <c r="G272" i="1"/>
  <c r="G37" i="1"/>
  <c r="G234" i="1"/>
  <c r="G174" i="1"/>
  <c r="G518" i="1"/>
  <c r="F541" i="3"/>
  <c r="G450" i="1"/>
  <c r="G585" i="1"/>
  <c r="G256" i="1"/>
  <c r="F284" i="3"/>
  <c r="F328" i="3"/>
  <c r="F579" i="3"/>
  <c r="H603" i="2"/>
  <c r="H602" i="2" s="1"/>
  <c r="G571" i="1"/>
  <c r="F46" i="3"/>
  <c r="F458" i="3"/>
  <c r="G198" i="1"/>
  <c r="H594" i="2"/>
  <c r="F637" i="3"/>
  <c r="H79" i="2"/>
  <c r="H576" i="2"/>
  <c r="H350" i="2"/>
  <c r="F167" i="3"/>
  <c r="H585" i="2"/>
  <c r="F598" i="3"/>
  <c r="F138" i="3"/>
  <c r="H571" i="2"/>
  <c r="F662" i="3"/>
  <c r="F26" i="3"/>
  <c r="F14" i="3"/>
  <c r="F69" i="3"/>
  <c r="F149" i="3"/>
  <c r="F42" i="3"/>
  <c r="H49" i="2"/>
  <c r="F160" i="3"/>
  <c r="H96" i="2"/>
  <c r="F196" i="3"/>
  <c r="F531" i="3"/>
  <c r="H634" i="2"/>
  <c r="F622" i="3"/>
  <c r="F437" i="3"/>
  <c r="F182" i="3"/>
  <c r="G168" i="1"/>
  <c r="G207" i="1"/>
  <c r="G261" i="1"/>
  <c r="G349" i="1"/>
  <c r="G431" i="1"/>
  <c r="G599" i="1"/>
  <c r="G658" i="1"/>
  <c r="G675" i="1"/>
  <c r="G689" i="1"/>
  <c r="G250" i="1" l="1"/>
  <c r="F176" i="3"/>
  <c r="G15" i="1"/>
  <c r="G173" i="1"/>
  <c r="G348" i="1"/>
  <c r="F493" i="3"/>
  <c r="F327" i="3"/>
  <c r="H95" i="2"/>
  <c r="F13" i="3"/>
  <c r="H106" i="2"/>
  <c r="H498" i="2"/>
  <c r="H622" i="2"/>
  <c r="H357" i="2"/>
  <c r="F657" i="3"/>
  <c r="F341" i="3"/>
  <c r="H486" i="2"/>
  <c r="F259" i="3"/>
  <c r="F573" i="3"/>
  <c r="H559" i="2"/>
  <c r="H558" i="2" s="1"/>
  <c r="F636" i="3"/>
  <c r="H17" i="2"/>
  <c r="H48" i="2"/>
  <c r="H36" i="2" s="1"/>
  <c r="H584" i="2"/>
  <c r="H78" i="2"/>
  <c r="F148" i="3"/>
  <c r="H570" i="2"/>
  <c r="H349" i="2"/>
  <c r="H593" i="2"/>
  <c r="G674" i="1"/>
  <c r="G688" i="1"/>
  <c r="H348" i="2" l="1"/>
  <c r="H356" i="2"/>
  <c r="H77" i="2"/>
  <c r="H583" i="2"/>
  <c r="H569" i="2"/>
  <c r="H497" i="2"/>
  <c r="H94" i="2"/>
  <c r="H16" i="2"/>
  <c r="H485" i="2"/>
  <c r="F673" i="3"/>
  <c r="G704" i="1"/>
  <c r="H355" i="2" l="1"/>
  <c r="H484" i="2"/>
  <c r="H93" i="2"/>
  <c r="H76" i="2" s="1"/>
  <c r="H35" i="2"/>
  <c r="H15" i="2"/>
  <c r="H347" i="2" l="1"/>
  <c r="H483" i="2"/>
  <c r="H34" i="2"/>
  <c r="H14" i="2" l="1"/>
  <c r="H648" i="2" s="1"/>
</calcChain>
</file>

<file path=xl/sharedStrings.xml><?xml version="1.0" encoding="utf-8"?>
<sst xmlns="http://schemas.openxmlformats.org/spreadsheetml/2006/main" count="9822" uniqueCount="542">
  <si>
    <t>Наименование</t>
  </si>
  <si>
    <t>ГРБС</t>
  </si>
  <si>
    <t>Рз</t>
  </si>
  <si>
    <t>Пр</t>
  </si>
  <si>
    <t>ЦСР</t>
  </si>
  <si>
    <t>ВР</t>
  </si>
  <si>
    <t>- Отдел образования администрации Почепского района</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</si>
  <si>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</si>
  <si>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</si>
  <si>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</si>
  <si>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</si>
  <si>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</si>
  <si>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</si>
  <si>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</si>
  <si>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</si>
  <si>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</si>
  <si>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</si>
  <si>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</si>
  <si>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612</t>
  </si>
  <si>
    <t xml:space="preserve">Мероприятия по усилению борьбы с преступностью, наркотики в Почепском районе </t>
  </si>
  <si>
    <t>Образование</t>
  </si>
  <si>
    <t>903</t>
  </si>
  <si>
    <t>07</t>
  </si>
  <si>
    <t>ДОШКОЛЬНОЕ ОБРАЗОВАНИЕ</t>
  </si>
  <si>
    <t>01</t>
  </si>
  <si>
    <t>Детские дошкольные учреждения</t>
  </si>
  <si>
    <t>Материальная помощь работникам дошкольных образовательных организаций к отпуску</t>
  </si>
  <si>
    <t>Финансовое обеспечение получения дошкольного образования в дошкольных образовательных организациях</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</si>
  <si>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</si>
  <si>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Субсидия на отдельные мероприятия по развитию образования</t>
  </si>
  <si>
    <t>ОБЩЕЕ ОБРАЗОВАНИЕ</t>
  </si>
  <si>
    <t>02</t>
  </si>
  <si>
    <t>Общеобразовательные организации</t>
  </si>
  <si>
    <t>Материальная помощь работникам  общеобразовательных организаций к отпуску</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</si>
  <si>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</si>
  <si>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Субсидия на дополнительные меры государственной поддержки обучающихся</t>
  </si>
  <si>
    <t>Организации дополнительного образования (МБОУ ДОД ЦДТ "Успех")</t>
  </si>
  <si>
    <t>Материальная помощь работникам  организаций дополнительного образования к отпуску</t>
  </si>
  <si>
    <t>Организации дополнительного образования (МБОУ ДОД " ДЮСШ Почепского района")</t>
  </si>
  <si>
    <t xml:space="preserve"> Субсидия на мероприятия по проведению оздоровительной кампании детей</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</si>
  <si>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</si>
  <si>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</si>
  <si>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</si>
  <si>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</si>
  <si>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</si>
  <si>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</si>
  <si>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</si>
  <si>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Учреждения, обеспечивающие оказание услуг в сфере образования (централизованная бухгалтерия отдела образования)</t>
  </si>
  <si>
    <t>Расходы на выплату персоналу казенных учреждений</t>
  </si>
  <si>
    <t>110</t>
  </si>
  <si>
    <t>Иные бюджетные ассигнования</t>
  </si>
  <si>
    <t>800</t>
  </si>
  <si>
    <t>Учреждения, обеспечивающие оказание услуг в сфере образования (методический кабинет)</t>
  </si>
  <si>
    <t>Учреждения, обеспечивающие оказание услуг в сфере образования (хозяйственно-эксплуатационная контора)</t>
  </si>
  <si>
    <t>Материальная помощь работникам  хозяйственно-эксплуатационной конторы к отпуску</t>
  </si>
  <si>
    <t>Мероприятия по организации временного трудоустройства несовершеннолетних граждан в Почепском районе</t>
  </si>
  <si>
    <t>Выплата единовременного подъемного пособия и его возврат молодым специалистам, работающим в муниципальных образовательных учреждениях Почепского района</t>
  </si>
  <si>
    <t>Социальная политика</t>
  </si>
  <si>
    <t>10</t>
  </si>
  <si>
    <t>ОХРАНА СЕМЬИ И ДЕТСТВА</t>
  </si>
  <si>
    <t>04</t>
  </si>
  <si>
    <t>Компенсация части родительской платы за присмотр и уход за детьми в государственных и муниципальных образовательных организациях</t>
  </si>
  <si>
    <t xml:space="preserve"> Финансовое управление администрации Почепского района </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</si>
  <si>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</si>
  <si>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</si>
  <si>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</si>
  <si>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</si>
  <si>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</si>
  <si>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</si>
  <si>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</si>
  <si>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</si>
  <si>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</si>
  <si>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</si>
  <si>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</si>
  <si>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</si>
  <si>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</si>
  <si>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</si>
  <si>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НАЦИОНАЛЬНАЯ ЭКОНОМИКА</t>
  </si>
  <si>
    <t>Водное хозяйство</t>
  </si>
  <si>
    <t>Субсидия на обеспечение безопасности гидротехнических сооружений, противопаводковые мероприятия и водохозяйственная деятельность</t>
  </si>
  <si>
    <t>ДОРОЖНОЕ ХОЗЯЙСТВО (дорожные фонды)</t>
  </si>
  <si>
    <t>Дорожная деятельность в отношении автомобильных дорог местного значения в границах населенных пунктов сельский поселений в пределах полномочий</t>
  </si>
  <si>
    <t>Жилищно-коммунальное хозяйство</t>
  </si>
  <si>
    <t>05</t>
  </si>
  <si>
    <t>ЖИЛИЩНОЕ ХОЗЯЙСТВО</t>
  </si>
  <si>
    <t>Расходы для исполнения обязательств по уплате взносов на капитальный ремонт жилого муниципального фонда</t>
  </si>
  <si>
    <t>На проведение капитального ремонта многоквартирных домов на территории Почепского района</t>
  </si>
  <si>
    <t>Коммунальное хозяйство</t>
  </si>
  <si>
    <t>08</t>
  </si>
  <si>
    <t>КУЛЬТУРА</t>
  </si>
  <si>
    <t>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</si>
  <si>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ОБСЛУЖИВАНИЕ ГОСУДАРСТВЕННОГО И МУНИЦИПАЛЬНОГО ДОЛГА</t>
  </si>
  <si>
    <t>Обслуживание муниципального долга</t>
  </si>
  <si>
    <t xml:space="preserve">Обслуживание муниципального долга </t>
  </si>
  <si>
    <t>700</t>
  </si>
  <si>
    <t>Обслуживание муниципального долга муниципального района</t>
  </si>
  <si>
    <t xml:space="preserve">Дотации на выравнивание бюджетной обеспеченности субъектов Российской Федерации и муниципальных образований </t>
  </si>
  <si>
    <t>Предоставление дотаций поселениям на выравнивание бюджетной обеспеченности</t>
  </si>
  <si>
    <t>Иные дотации</t>
  </si>
  <si>
    <t>Поддержка мер по обеспечению сбалансированности бюджетов поселений</t>
  </si>
  <si>
    <t>Прочие межбюджетные трансферты общего характера</t>
  </si>
  <si>
    <t>Предоставление бюджетам поселений из бюджета муниципального образования "Почепский район" иных межбюджетных трансфертов</t>
  </si>
  <si>
    <t xml:space="preserve">- Отдел культуры администрации Почепского района </t>
  </si>
  <si>
    <t>926</t>
  </si>
  <si>
    <t>Организации дополнительного образования (МБОУ ДОД "Почепская ДШИ")</t>
  </si>
  <si>
    <t>Библиотеки</t>
  </si>
  <si>
    <t>Материальная помощь работникам  библиотек к отпуску</t>
  </si>
  <si>
    <t>Дома культуры</t>
  </si>
  <si>
    <t>Материальная помощь работникам  дома культуры  к отпуску</t>
  </si>
  <si>
    <t>Кинотеатры</t>
  </si>
  <si>
    <t>Материальная помощь работникам  кинотеатра  к отпуску</t>
  </si>
  <si>
    <t>Учреждения, обеспечивающие оказание услуг в сфере культуры (централизованная бухгалтерия отдела культуры)</t>
  </si>
  <si>
    <t xml:space="preserve">Администрация Почепского района </t>
  </si>
  <si>
    <t xml:space="preserve">Обеспечение деятельности главы исполнительно-распорядительного органа муниципального образования </t>
  </si>
  <si>
    <t>Развитие и поддержка малого и среднего предпринимательства в Почепском районе</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</si>
  <si>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</si>
  <si>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</si>
  <si>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проведения выборов и референдумов</t>
  </si>
  <si>
    <t xml:space="preserve"> Организация и проведение выборов и референдумов</t>
  </si>
  <si>
    <t>РЕЗЕРВНЫЕ ФОНДЫ</t>
  </si>
  <si>
    <t>Резервные фонды</t>
  </si>
  <si>
    <t>870</t>
  </si>
  <si>
    <t>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</si>
  <si>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Капитальные вложения в объекты государственной (муниципальной) собственности</t>
  </si>
  <si>
    <t>400</t>
  </si>
  <si>
    <t>Бюджетные инвестиции</t>
  </si>
  <si>
    <t>410</t>
  </si>
  <si>
    <t xml:space="preserve">  Многофункцианальный центр предоставления государственных и муниципальных услуг в Почепском районе</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</si>
  <si>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</si>
  <si>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</si>
  <si>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Социальное обеспечение и иные выплаты населению</t>
  </si>
  <si>
    <t>300</t>
  </si>
  <si>
    <t>Иные выплаты населению</t>
  </si>
  <si>
    <t>360</t>
  </si>
  <si>
    <t>Национальная экономика</t>
  </si>
  <si>
    <t>СЕЛЬСКОЕ ХОЗЯЙСТВО И РЫБОЛОВСТВО</t>
  </si>
  <si>
    <t>Поддержка агропромышленного комплекса Почепского района</t>
  </si>
  <si>
    <t>Предоставление сельскохозяйственным товаропроизводителям, крестьянским (фермерским) хозяйствам субсидий за приобретенные минеральные добавки (мел, соль), медикаменты</t>
  </si>
  <si>
    <t>Субсидии юридическим лицам (кроме государственных учреждений) и физическим лицам - производителям товаров, работ, услуг</t>
  </si>
  <si>
    <t>810</t>
  </si>
  <si>
    <t xml:space="preserve">Предоставление сельскохозяйственным товаропроизводителям, крестьянским (фермерским) хозяйствам субсидий за приобретенные семяна кукурузы гибрид F 1 </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</si>
  <si>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t>
  </si>
  <si>
    <t>Дорожная деятельность в отношении автомобильных дорог местного значения в границах населенных пунктов сельский поселений в пределах полномочий, переданных на район за счет акцизов</t>
  </si>
  <si>
    <t>Федеральная целевая программа "Устойчивое развитие сельских территорий на 2014-2017 годы и на период до 2020 года"</t>
  </si>
  <si>
    <t>ДРУГИЕ ВОПРОСЫ В ОБЛАСТИ НАЦИОНАЛЬНОЙ ЭКОНОМИКИ</t>
  </si>
  <si>
    <t>12</t>
  </si>
  <si>
    <t>Мероприятия по землеустройству и землепользованию</t>
  </si>
  <si>
    <t>Мероприятия по охране земель сельскохозяйственного назначения</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</si>
  <si>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</si>
  <si>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Жилищное хозяйство</t>
  </si>
  <si>
    <t>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t>
  </si>
  <si>
    <t>Софинансирование объектов капитальных вложений муниципальной собственности</t>
  </si>
  <si>
    <t>927</t>
  </si>
  <si>
    <t>Мероприятия по молодежной политике</t>
  </si>
  <si>
    <t>Мероприятия по поддержке семей и детей, находящихся в сложных обстоятельствах</t>
  </si>
  <si>
    <t xml:space="preserve">Социальное обеспечение и иные выплаты населению   </t>
  </si>
  <si>
    <t>ПЕНСИОННОЕ ОБЕСПЕЧЕНИЕ</t>
  </si>
  <si>
    <t>Выплата пенсий за выслугу лет лицам, замещавшим должности  муниципальной  службы в органах местного самоуправления Почепского муниципального района</t>
  </si>
  <si>
    <t>СОЦИАЛЬНОЕ ОБЕСПЕЧЕНИЕ НАСЕЛЕНИЯ</t>
  </si>
  <si>
    <t>Социальные выплаты молодым семьям на приобретение жилья</t>
  </si>
  <si>
    <t>Обеспечение сохранности жилых помещений, закрепленных за детьми-сиротами и детьми, оставшимися без попечения родителей</t>
  </si>
  <si>
    <t>Обеспечение жильем молодых семей</t>
  </si>
  <si>
    <t xml:space="preserve">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t>
  </si>
  <si>
    <t>Выплата единовременного пособия при всех формах устройства детей, лишенных родительского попечения, в семью</t>
  </si>
  <si>
    <t>Обеспечение предоставления жилых помещений детям-сиротам и детей, оставшихся без попечения родителей, лицам из их числа по договорам найма специализированных жилых помещений</t>
  </si>
  <si>
    <t>Выплата ежемесячных денежных средств на содержание и проезд ребенка, переданного на воспитание в семью опекуна (попечителя), приёмную семью, а также вознаграждение приёмным родителям</t>
  </si>
  <si>
    <t>ДРУГИЕ ВОПРОСЫ В ОБЛАСТИ СОЦИАЛЬНОЙ ПОЛИТИКИ</t>
  </si>
  <si>
    <t>Осуществление деятельности по профилактике безнадзорности и правонарушений несовершеннолетних</t>
  </si>
  <si>
    <t>Организация и осуществление деятельности по опеке и попечительству</t>
  </si>
  <si>
    <t>ФИЗИЧЕСКАЯ КУЛЬТУРА И СПОРТ</t>
  </si>
  <si>
    <t>11</t>
  </si>
  <si>
    <t xml:space="preserve">ФИЗИЧЕСКАЯ КУЛЬТУРА </t>
  </si>
  <si>
    <t>Мероприятия по физкультуре и спорту</t>
  </si>
  <si>
    <t xml:space="preserve"> - Районный Совет народных Депутатов</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</si>
  <si>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</si>
  <si>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</si>
  <si>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</si>
  <si>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</si>
  <si>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 Контрольно-счетная палата Почепского района</t>
  </si>
  <si>
    <t>929</t>
  </si>
  <si>
    <t>Руководитель контрольно-счетной палаты муниципального образования и его заместители</t>
  </si>
  <si>
    <t>Обеспечение деятельности контрольно-счетного органа муниципального образования</t>
  </si>
  <si>
    <t>Расходы по переданным полномочиям от поселений на осуществление внешнего муниципального контроля</t>
  </si>
  <si>
    <t>ВСЕГО РАСХОДОВ</t>
  </si>
  <si>
    <t xml:space="preserve"> </t>
  </si>
  <si>
    <t>МП</t>
  </si>
  <si>
    <t>ППМП</t>
  </si>
  <si>
    <t>НР</t>
  </si>
  <si>
    <t xml:space="preserve"> Финансовое управление администрации Почепского района</t>
  </si>
  <si>
    <t>Поддержка агропромышленного  комплекса Почепского района</t>
  </si>
  <si>
    <t xml:space="preserve">Мероприятия по программе </t>
  </si>
  <si>
    <t>Обеспечение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</si>
  <si>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 Отдел культуры администрации Почепского района</t>
  </si>
  <si>
    <t>Обеспечение деятельности подведомственных учреждений</t>
  </si>
  <si>
    <t>Непрограммная деятельность</t>
  </si>
  <si>
    <t>по разделам, подразделам, целевым статьям и видам расходов</t>
  </si>
  <si>
    <t xml:space="preserve"> функциональной классификации расходов бюджетов Российской Федерации</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</si>
  <si>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</si>
  <si>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</si>
  <si>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</si>
  <si>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Другие вопросы в области национальной безопасности и правоохранительной деятельности</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</si>
  <si>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t>
  </si>
  <si>
    <t>Организации дополнительного образования (МБОУ ДОД "ДЮСШ Почепского района")</t>
  </si>
  <si>
    <t>0000000000</t>
  </si>
  <si>
    <t>0401112090</t>
  </si>
  <si>
    <t>0401110630</t>
  </si>
  <si>
    <t>0401110650</t>
  </si>
  <si>
    <t>0401114710</t>
  </si>
  <si>
    <t>0401114770</t>
  </si>
  <si>
    <t>0401110640</t>
  </si>
  <si>
    <t>0401110690</t>
  </si>
  <si>
    <t>0401114700</t>
  </si>
  <si>
    <t>0401114730</t>
  </si>
  <si>
    <t>0401114820</t>
  </si>
  <si>
    <t>0401110660</t>
  </si>
  <si>
    <t>0401110710</t>
  </si>
  <si>
    <t>0401110670</t>
  </si>
  <si>
    <t>0401111380</t>
  </si>
  <si>
    <t>0401114790</t>
  </si>
  <si>
    <t>0401110040</t>
  </si>
  <si>
    <t>0401110740</t>
  </si>
  <si>
    <t>0401110750</t>
  </si>
  <si>
    <t>0401110760</t>
  </si>
  <si>
    <t>0401110720</t>
  </si>
  <si>
    <t>0401111310</t>
  </si>
  <si>
    <t>0401111400</t>
  </si>
  <si>
    <t>0401114780</t>
  </si>
  <si>
    <t>0211110040</t>
  </si>
  <si>
    <t>0221212020</t>
  </si>
  <si>
    <t>0221251180</t>
  </si>
  <si>
    <t>0221212830</t>
  </si>
  <si>
    <t>0221218700</t>
  </si>
  <si>
    <t>0221211450</t>
  </si>
  <si>
    <t>0221211480</t>
  </si>
  <si>
    <t>0221211490</t>
  </si>
  <si>
    <t>0221211430</t>
  </si>
  <si>
    <t>0221214210</t>
  </si>
  <si>
    <t>0221215840</t>
  </si>
  <si>
    <t>0221215860</t>
  </si>
  <si>
    <t>0221215890</t>
  </si>
  <si>
    <t>0511110680</t>
  </si>
  <si>
    <t>0511110710</t>
  </si>
  <si>
    <t>0511114770</t>
  </si>
  <si>
    <t>0521110540</t>
  </si>
  <si>
    <t>0521110570</t>
  </si>
  <si>
    <t>0521110550</t>
  </si>
  <si>
    <t>0521110580</t>
  </si>
  <si>
    <t>0521110560</t>
  </si>
  <si>
    <t>0521110590</t>
  </si>
  <si>
    <t>0521110620</t>
  </si>
  <si>
    <t>0521114210</t>
  </si>
  <si>
    <t>0531110040</t>
  </si>
  <si>
    <t>0311110010</t>
  </si>
  <si>
    <t>0311110040</t>
  </si>
  <si>
    <t>0301218630</t>
  </si>
  <si>
    <t>0301251200</t>
  </si>
  <si>
    <t>0301210120</t>
  </si>
  <si>
    <t>0301212020</t>
  </si>
  <si>
    <t>0211115800</t>
  </si>
  <si>
    <t>0301218720</t>
  </si>
  <si>
    <t>0301211330</t>
  </si>
  <si>
    <t>0321112800</t>
  </si>
  <si>
    <t>0321112810</t>
  </si>
  <si>
    <t>0321112820</t>
  </si>
  <si>
    <t>0301212510</t>
  </si>
  <si>
    <t>0301211440</t>
  </si>
  <si>
    <t>0301218700</t>
  </si>
  <si>
    <t>0301217420</t>
  </si>
  <si>
    <t>0301217430</t>
  </si>
  <si>
    <t>0301217900</t>
  </si>
  <si>
    <t>0301211450</t>
  </si>
  <si>
    <t>0301218620</t>
  </si>
  <si>
    <t>0301211270</t>
  </si>
  <si>
    <t>0301218710</t>
  </si>
  <si>
    <t>0301250180</t>
  </si>
  <si>
    <t>0301211350</t>
  </si>
  <si>
    <t>0301211370</t>
  </si>
  <si>
    <t>0301216510</t>
  </si>
  <si>
    <t>0301216200</t>
  </si>
  <si>
    <t>0301216710</t>
  </si>
  <si>
    <t>0301216700</t>
  </si>
  <si>
    <t>0301252600</t>
  </si>
  <si>
    <t>0301250820</t>
  </si>
  <si>
    <t>0301216720</t>
  </si>
  <si>
    <t>0301211340</t>
  </si>
  <si>
    <t>7000010040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</si>
  <si>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</si>
  <si>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</si>
  <si>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</si>
  <si>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</si>
  <si>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</si>
  <si>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</si>
  <si>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</si>
  <si>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Увеличение объемов сельскохозяйственной продукции</t>
  </si>
  <si>
    <t>12800</t>
  </si>
  <si>
    <t>12810</t>
  </si>
  <si>
    <t>12820</t>
  </si>
  <si>
    <t>18630</t>
  </si>
  <si>
    <t>18620</t>
  </si>
  <si>
    <t>18700</t>
  </si>
  <si>
    <t>18710</t>
  </si>
  <si>
    <t>18720</t>
  </si>
  <si>
    <t>10040</t>
  </si>
  <si>
    <t>12090</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</si>
  <si>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</si>
  <si>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</si>
  <si>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</si>
  <si>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</si>
  <si>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</si>
  <si>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</si>
  <si>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</si>
  <si>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0301253910</t>
  </si>
  <si>
    <t xml:space="preserve">Осуществление отдельных государственных полномочий Брянской области по проведению Всероссийской сельскохозяйственной перепеси </t>
  </si>
  <si>
    <t>850</t>
  </si>
  <si>
    <t>Уплата налогов, сборов и иных платежей</t>
  </si>
  <si>
    <t>0301218730</t>
  </si>
  <si>
    <t>Мероприятия Всероссийского физкультурно-спортивного комплекса "Готов к труду и обороне" (ГТО)</t>
  </si>
  <si>
    <t>18730</t>
  </si>
  <si>
    <t>0301211280</t>
  </si>
  <si>
    <t>Мероприятия на обеспечение пожарной безопасности</t>
  </si>
  <si>
    <t>ТРАНСПОРТ</t>
  </si>
  <si>
    <t>0301218740</t>
  </si>
  <si>
    <t>Финансирование объектов составляющих имущество казны</t>
  </si>
  <si>
    <t>18740</t>
  </si>
  <si>
    <t>530</t>
  </si>
  <si>
    <t>Субвенции</t>
  </si>
  <si>
    <t>Пособия и компенсации гражданам и иные социальные выплаты, кроме публичных нормативных обязательств</t>
  </si>
  <si>
    <t>1</t>
  </si>
  <si>
    <t>3</t>
  </si>
  <si>
    <t>0</t>
  </si>
  <si>
    <t xml:space="preserve">Иные закупки товаров, работ и услуг для обеспечения 
муниципальных нужд
</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</si>
  <si>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</si>
  <si>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</si>
  <si>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</si>
  <si>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</si>
  <si>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</si>
  <si>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</si>
  <si>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</si>
  <si>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</si>
  <si>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</si>
  <si>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</si>
  <si>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</si>
  <si>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</si>
  <si>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</si>
  <si>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</si>
  <si>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</si>
  <si>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</si>
  <si>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</si>
  <si>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Компенсация муниципальному району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</si>
  <si>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0301218450</t>
  </si>
  <si>
    <t>730</t>
  </si>
  <si>
    <t>0301218750</t>
  </si>
  <si>
    <t>Членские взносы в ассоциации муниципальных образований</t>
  </si>
  <si>
    <t>18750</t>
  </si>
  <si>
    <t>0601218630</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</si>
  <si>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</si>
  <si>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0301217400</t>
  </si>
  <si>
    <t>Оценка недвижимости, признание прав и регулирование отношений муниципальной собственности</t>
  </si>
  <si>
    <t>0701218751</t>
  </si>
  <si>
    <t>Развитие въездного туризма в Почепском районе</t>
  </si>
  <si>
    <t xml:space="preserve">Создание благоприятных условий для устойчивого развития въездного туризма на территории Почепского района </t>
  </si>
  <si>
    <t>0701218760</t>
  </si>
  <si>
    <t>18760</t>
  </si>
  <si>
    <t xml:space="preserve"> КИНЕМАТОГРАФИЯ</t>
  </si>
  <si>
    <t>0301218770</t>
  </si>
  <si>
    <t>Защита населенияи территории от чрезвычайных ситуаций природного и техногенного характера,гражданская оборона за счет средстврезервного фонда</t>
  </si>
  <si>
    <t>18770</t>
  </si>
  <si>
    <t>0301218760</t>
  </si>
  <si>
    <t>Проведение ремонта кровли здания архива</t>
  </si>
  <si>
    <t>Руководство и управление в сфере установленных функций органов  местного самоуправления (уплата иных платежей)</t>
  </si>
  <si>
    <t>0301218780</t>
  </si>
  <si>
    <t>Изготовление карт маршрутов регулярных перевозок</t>
  </si>
  <si>
    <t>0301218790</t>
  </si>
  <si>
    <t>0301218800</t>
  </si>
  <si>
    <t>0301251270</t>
  </si>
  <si>
    <t>Мероприятия Всероссийского физкультурно-спортивного комплекса "Готов к труду и обороне" (ГТО)(областные)</t>
  </si>
  <si>
    <t>03012R1270</t>
  </si>
  <si>
    <t>51270</t>
  </si>
  <si>
    <t>R1270</t>
  </si>
  <si>
    <t xml:space="preserve"> Охрана окружающей среды
</t>
  </si>
  <si>
    <t>Другие вопросы в области охраны окружающей среды</t>
  </si>
  <si>
    <t>Разработка проекта нормативов образования отходов и лимитов на их размещение</t>
  </si>
  <si>
    <t>Обучение специалистов администрации в области охраны окружающей среды и экологической безопасности</t>
  </si>
  <si>
    <t>Обучение специалистов администрации в области охраны окружающей среды и  экологической безопасности</t>
  </si>
  <si>
    <t>0301210110</t>
  </si>
  <si>
    <t>Реализация мероприятий по поэтапному внедрению Всероссийского физкультурно-спортивного комплекса "Готов к труду и обороне" (ГТО)</t>
  </si>
  <si>
    <t>0401110770</t>
  </si>
  <si>
    <t>Финансовое обеспечение деятельности муниципальных общеобразовательных организаций в части оплаты труда, начислений за счет средств местного бюджета</t>
  </si>
  <si>
    <t>0321112830</t>
  </si>
  <si>
    <t>Проведение районных соревнований в отрасли растениеводства и животноводства среди работников агропромышленного комплекса Почепского района</t>
  </si>
  <si>
    <t>Организация в границах поселения тепло-водоснабжения  населения, водоотведения в пределах полномочий, переданных на район</t>
  </si>
  <si>
    <t>Внесение изменений в правила землепользования и застройки сельских поселений Почепского района</t>
  </si>
  <si>
    <t>03012R0820</t>
  </si>
  <si>
    <t>R0820</t>
  </si>
  <si>
    <t>Защита населенияи территории от чрезвычайных ситуаций природного и техногенного характера,гражданская оборона за счет средств резервного фонда</t>
  </si>
  <si>
    <t xml:space="preserve">Оборудование (строительство)на базе МАОУ "Добродеевская СОШ" детского автогородка для практического обучения детей и подростков района основам дорожной безопасности </t>
  </si>
  <si>
    <t>Создание условий для формирования у детей и подростков - участников дорожного движения, активной жизненной позиции и устойчивых навыков безопасного поведения на улицах</t>
  </si>
  <si>
    <t>Изучение правил дорожного движения и основ безопасного движения</t>
  </si>
  <si>
    <t>Доступная среда для инвалидов Почепского района на 2017- 2020 годы</t>
  </si>
  <si>
    <t>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 преодоление социальной разобщенности в обществе</t>
  </si>
  <si>
    <t>0411118820</t>
  </si>
  <si>
    <t>18820</t>
  </si>
  <si>
    <t>Адаптация объектов культуры: размещение оборудования, необходимого для обеспечения беспрепятственного доступа инвалидов по зрению, слуху, с нарушениями опорно-двигательного аппарата</t>
  </si>
  <si>
    <t>18830</t>
  </si>
  <si>
    <t>18840</t>
  </si>
  <si>
    <t>Комплектование библиотечного фонда и подписка на периодические издания на различных видах носителейинформации</t>
  </si>
  <si>
    <t>0801218830</t>
  </si>
  <si>
    <t>0801218840</t>
  </si>
  <si>
    <t>18850</t>
  </si>
  <si>
    <t>Содействие развитию институтов и инициатив гражданского общества на территории Почепского района</t>
  </si>
  <si>
    <t>0901218850</t>
  </si>
  <si>
    <t>Выделение средств бюджетам муниципальных образований Почепского района на реализацию проектов развития территорий муниципальных образований Почепского района, основанных на местных инициативах</t>
  </si>
  <si>
    <t>Расходы по водоснабжению, водоотведению</t>
  </si>
  <si>
    <t>ДОПОЛНИТЕЛЬНОЕ ОБРАЗОВАНИЕ ДЕТЕЙ</t>
  </si>
  <si>
    <t>Софинансирование расходов на содержание РМБУК "Почепская МДК" за счет средств городского бюджета</t>
  </si>
  <si>
    <t>Софинансирование расходов на содержание РМБУК "Почепская ЦБС" за счет средств городского бюджета</t>
  </si>
  <si>
    <t>Комплектование библиотечного фонда и подписка на периодические издания на различных видах носителей информации</t>
  </si>
  <si>
    <t>Субсидия юридическим лицам, индивидуальным предпринимателям, физическим лицам на компенсацию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</si>
  <si>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0301218860</t>
  </si>
  <si>
    <t>Подпрограмма "Выполнение функций администрации Почепского района" (2016-2020 годы)</t>
  </si>
  <si>
    <t>Подпрограмма "Поддержка агропромышленного  комплекса Почепского района" (2016-2020 годы)</t>
  </si>
  <si>
    <t>0521118880</t>
  </si>
  <si>
    <t>0521118890</t>
  </si>
  <si>
    <t>03012S6200</t>
  </si>
  <si>
    <t>S6200</t>
  </si>
  <si>
    <t>На содержание муниципального жилищного фонда в части расходов на канцелярские расходы</t>
  </si>
  <si>
    <t>Софинансирование расходов на содержание РМБУК "Почепская ЦБС" за счет иных межбюджетных трансфертов городского бюджета</t>
  </si>
  <si>
    <t>Софинансирование расходов на содержание РМБУК "Почепская МДК" за счет иных межбюджетных трансфертов городского бюджета</t>
  </si>
  <si>
    <t>460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</si>
  <si>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</si>
  <si>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03012S1270</t>
  </si>
  <si>
    <t>S1270</t>
  </si>
  <si>
    <t>0301218900</t>
  </si>
  <si>
    <t>Расходы по оформлению документации на строительство объектов</t>
  </si>
  <si>
    <t>Газификация населенных пунктов и объектов социальной инфраструктуры, модернизация объектов коммунальной инфраструктуры по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</si>
  <si>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Софинансирование газификации населенных пунктов и объектов социальной инфраструктуры, модернизация объектов коммунальной инфраструктуры по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</si>
  <si>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Разработка паспортов на отходы 1-4 класса опасности и проведение анализов</t>
  </si>
  <si>
    <t>0301218910</t>
  </si>
  <si>
    <t>10012S6200</t>
  </si>
  <si>
    <t>Предоставление поддержки молодым семьям в решении жилищной проблемы</t>
  </si>
  <si>
    <t>в том числе по объектам:</t>
  </si>
  <si>
    <t>Газификация д.Дягово Почепского района Брянской области</t>
  </si>
  <si>
    <t>Газификация п.Семки  Почепского района Брянской области</t>
  </si>
  <si>
    <t>Газификация д.Рудня  Почепского района Брянской области</t>
  </si>
  <si>
    <t>Газификация детского сада "Ромашка" с.Семцы  Почепского района</t>
  </si>
  <si>
    <t>Водозаборные сооружения в н.п. Озаренный Почепского района</t>
  </si>
  <si>
    <t>0301218810</t>
  </si>
  <si>
    <t>0401111270</t>
  </si>
  <si>
    <t>04011S1270</t>
  </si>
  <si>
    <t>0301218930</t>
  </si>
  <si>
    <t>Прочие мероприятия в области охраны окружающей среды и экологической безопасности</t>
  </si>
  <si>
    <t>Повышение качества и доступности предоставления государственных и муниципальных услуг в Брянской области</t>
  </si>
  <si>
    <t>0301218640</t>
  </si>
  <si>
    <t>18640</t>
  </si>
  <si>
    <t>0301218920</t>
  </si>
  <si>
    <t>Расходы на информационную деятельность муниципального образования "Почепский район"</t>
  </si>
  <si>
    <t>10012R0200</t>
  </si>
  <si>
    <t>10012S0200</t>
  </si>
  <si>
    <t>R0200</t>
  </si>
  <si>
    <t>S0200</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</si>
  <si>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</si>
  <si>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</si>
  <si>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</si>
  <si>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</si>
  <si>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МОЛОДЁЖНАЯ ПОЛИТИКА</t>
  </si>
  <si>
    <t xml:space="preserve">Совершенствование системы профилактики правонарушений и усиление борьбы с преступностью, противодействие злоупотреблению наркотиками в Почепском районе </t>
  </si>
  <si>
    <t>Субсидии на мероприятия подпрограммы "Обеспечение жильем молодых семей" федеральной целевой программы "Жилище" на 2015-2020 годы</t>
  </si>
  <si>
    <t>0301251180</t>
  </si>
  <si>
    <t>0301211480</t>
  </si>
  <si>
    <t>0301211430</t>
  </si>
  <si>
    <t>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</si>
  <si>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05211R5580</t>
  </si>
  <si>
    <t>05211S5580</t>
  </si>
  <si>
    <t>Софинансирование расходов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</si>
  <si>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R5580</t>
  </si>
  <si>
    <t>S5580</t>
  </si>
  <si>
    <t>Софинансирование из районного бюджета мероприятий по проведению оздоровительной кампании детей (летнее оздоровление детей в лагерях при школах</t>
  </si>
  <si>
    <t xml:space="preserve"> Софинансирование из районного бюджета мероприятий по проведению оздоровительной кампании детей (летнее оздоровление детей в лагерях при школах</t>
  </si>
  <si>
    <t>Расходы на выплаты персоналу в целях обеспечения выполнения функций муниципальными органами, казенными учреждениями,органами управления муниципальными внебюджетными фондами</t>
  </si>
  <si>
    <t>0521118940</t>
  </si>
  <si>
    <t>Управление муниципальными финансами Почепского района (2016-2020 годы)</t>
  </si>
  <si>
    <t>Развитие образования Почепского муниципального района на 2016-2020 годы</t>
  </si>
  <si>
    <t>Развитие культуры Почепского района (2016-2020 годы)</t>
  </si>
  <si>
    <t>Развитие дополнительного образования детей (2016-2020 годы)</t>
  </si>
  <si>
    <t>Предоставление услуг в сфере культуры и искусства (2016-2020 годы)</t>
  </si>
  <si>
    <t>Управление в сфере культуры (2016-2020 годы)</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</si>
  <si>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</si>
  <si>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0211110120</t>
  </si>
  <si>
    <t>Управление в сфере муниципальных финансов (2016-2020 годы)</t>
  </si>
  <si>
    <t>Межбюджетные отношения с муниципальными образованиями (2016-2020 годы)</t>
  </si>
  <si>
    <t>Реализация полномочий органа местного самоуправленияПочепского района (2016-2020 годы)</t>
  </si>
  <si>
    <t>Поддержка малого и среднего предпринимательства в Почепском районе(2016-2020 годы)</t>
  </si>
  <si>
    <t>Общеэкономические вопросы</t>
  </si>
  <si>
    <t>0531118920</t>
  </si>
  <si>
    <t>18920</t>
  </si>
  <si>
    <t>Подключение муниципальных общедоступных библиотек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</si>
  <si>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Софинансирование расходов на подключение муниципальных общедоступных библиотек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</si>
  <si>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05211R5190</t>
  </si>
  <si>
    <t>05211S5190</t>
  </si>
  <si>
    <t>R5190</t>
  </si>
  <si>
    <t>S5190</t>
  </si>
  <si>
    <t>0301211490</t>
  </si>
  <si>
    <t>0301253900</t>
  </si>
  <si>
    <t>Иные межбюджетные трансферты на финансовое обеспечение дорожной деятельности</t>
  </si>
  <si>
    <t>(рублей)</t>
  </si>
  <si>
    <t xml:space="preserve">Реализация программы "Развитие образования и науки Брянской области" (2014-2020 годы), софинансирование объектов капитальных вложений муниципальной собственности </t>
  </si>
  <si>
    <t xml:space="preserve">Софинансирование реализации программы "Развитие образования и науки Брянской области" (2014-2020 годы), софинансирование объектов капитальных вложений муниципальной собственности </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</si>
  <si>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</si>
  <si>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0521114240</t>
  </si>
  <si>
    <t>05211S4240</t>
  </si>
  <si>
    <t>05211S4241</t>
  </si>
  <si>
    <t>S4240</t>
  </si>
  <si>
    <t>Расходы по изготовлению документации Почепского района</t>
  </si>
  <si>
    <t>0301218950</t>
  </si>
  <si>
    <t>880</t>
  </si>
  <si>
    <t>Специальные расходы</t>
  </si>
  <si>
    <t>Софинансирование на отдельные мероприятия по развитию образования</t>
  </si>
  <si>
    <t>04011S4820</t>
  </si>
  <si>
    <t>S4820</t>
  </si>
  <si>
    <t>0401110780</t>
  </si>
  <si>
    <t xml:space="preserve"> Финансовое обеспечение на получение дошкольного образования в образовательных организациях в части оплаты труда. начислений за счет средств местного бюджета</t>
  </si>
  <si>
    <t>0401117640</t>
  </si>
  <si>
    <t>04011S7640</t>
  </si>
  <si>
    <t>Отдельные мероприятия по развитию спорта</t>
  </si>
  <si>
    <t>S7640</t>
  </si>
  <si>
    <t>"Безопасность дорожного движения" (2017-2020 годы)</t>
  </si>
  <si>
    <t>Развитие въездного туризма в Почепском районе (2016-2020 годы)</t>
  </si>
  <si>
    <t>Поддержка местных инициатив граждан Почепского района на 2017-2020 годы</t>
  </si>
  <si>
    <t>Обеспечение жильем молодых семей (2016-2020 годы)</t>
  </si>
  <si>
    <t>Внедрение антикоррупционных механизмов в рамках кадровой политики</t>
  </si>
  <si>
    <t>18960</t>
  </si>
  <si>
    <t>Противодействие коррупции в Почепском районе (2017-2020 годы)</t>
  </si>
  <si>
    <t>Формирование единой политики по противодействию коррупции в муниципальном образовании, предупреждение коррупции, выявление и пресечение коррупционных правонарушений, минимизация и (или) ликвидация последствий коррупционных правонарушений</t>
  </si>
  <si>
    <t>Софинансирование из районного бюджета на отдельные мероприятия по развитию спорта</t>
  </si>
  <si>
    <t xml:space="preserve">Уточненный план на 2017 год </t>
  </si>
  <si>
    <t xml:space="preserve">Исполнено за 2017 год </t>
  </si>
  <si>
    <t>% исполнения к уточненному плану</t>
  </si>
  <si>
    <t xml:space="preserve"> Расходы бюджета по ведомственной структуре расходов бюджета Почепского муниципального района </t>
  </si>
  <si>
    <t xml:space="preserve">за 2017 год  </t>
  </si>
  <si>
    <t xml:space="preserve">    Распределение расходов  бюджета Почепского муниципального района по целевым статьям (муниципальным программам и непрограммным    направлениям), группам видов расходов за 2017 год</t>
  </si>
  <si>
    <t xml:space="preserve"> Распределение расходов из бюджета </t>
  </si>
  <si>
    <t xml:space="preserve">Почепского муниципального района за 2017 год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</si>
</sst>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0.0"/>
  </numFmts>
  <fonts count="60"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u/>
      <sz val="14"/>
      <name val="Arial Cyr"/>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i/>
      <sz val="10"/>
      <color indexed="64"/>
      <name val="Arial"/>
      <family val="2"/>
      <charset val="204"/>
    </font>
    <font>
      <b/>
      <i/>
      <sz val="9"/>
      <name val="Arial Cyr"/>
      <family val="2"/>
      <charset val="204"/>
    </font>
    <font>
      <b/>
      <sz val="9"/>
      <name val="Arial Cyr"/>
      <family val="2"/>
      <charset val="204"/>
    </font>
    <font>
      <b/>
      <i/>
      <sz val="9"/>
      <color indexed="64"/>
      <name val="Arial"/>
      <family val="2"/>
      <charset val="204"/>
    </font>
    <font>
      <i/>
      <sz val="9"/>
      <name val="Arial Cyr"/>
      <charset val="204"/>
    </font>
    <font>
      <sz val="12"/>
      <name val="Arial Cyr"/>
      <charset val="204"/>
    </font>
    <font>
      <sz val="10"/>
      <color rgb="FF000000"/>
      <name val="Arial"/>
      <family val="2"/>
    </font>
    <font>
      <b/>
      <u/>
      <sz val="11"/>
      <name val="Arial Cyr"/>
      <charset val="204"/>
    </font>
    <font>
      <sz val="10"/>
      <color theme="1"/>
      <name val="Arial"/>
      <family val="2"/>
      <charset val="204"/>
    </font>
    <font>
      <u/>
      <sz val="10"/>
      <name val="Arial Cyr"/>
      <family val="2"/>
      <charset val="204"/>
    </font>
    <font>
      <sz val="11"/>
      <name val="Arial Cyr"/>
      <charset val="204"/>
    </font>
    <font>
      <b/>
      <sz val="12"/>
      <color theme="1"/>
      <name val="Times New Roman"/>
      <family val="1"/>
      <charset val="204"/>
    </font>
    <font>
      <b/>
      <i/>
      <sz val="10"/>
      <color theme="1"/>
      <name val="Arial"/>
      <family val="2"/>
      <charset val="204"/>
    </font>
    <font>
      <sz val="10"/>
      <name val="Calibri"/>
      <family val="2"/>
      <charset val="204"/>
      <scheme val="minor"/>
    </font>
    <font>
      <u/>
      <sz val="12"/>
      <name val="Arial Cyr"/>
      <charset val="204"/>
    </font>
    <font>
      <sz val="9"/>
      <name val="Arial Cyr"/>
      <family val="2"/>
      <charset val="204"/>
    </font>
    <font>
      <b/>
      <sz val="10"/>
      <color theme="1"/>
      <name val="Arial Cyr"/>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9"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412">
    <xf numFmtId="0" fontId="0" fillId="0" borderId="0" xfId="0"/>
    <xf numFmtId="43" fontId="18" fillId="0" borderId="0" xfId="1" applyFont="1" applyBorder="1" applyAlignment="1">
      <alignment horizontal="right"/>
    </xf>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horizontal="lef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37" fillId="0" borderId="0" xfId="42" applyFont="1" applyFill="1" applyBorder="1" applyAlignment="1">
      <alignment horizontal="left" wrapText="1"/>
    </xf>
    <xf numFmtId="0" fontId="34" fillId="0" borderId="0" xfId="42" applyFont="1" applyBorder="1" applyAlignment="1">
      <alignment horizontal="center" wrapText="1"/>
    </xf>
    <xf numFmtId="0" fontId="43" fillId="0" borderId="0" xfId="43" applyFont="1" applyBorder="1" applyAlignment="1">
      <alignment horizontal="left" wrapText="1"/>
    </xf>
    <xf numFmtId="0" fontId="22" fillId="34" borderId="0" xfId="42" applyFont="1" applyFill="1" applyBorder="1" applyAlignment="1">
      <alignment horizontal="right" wrapText="1"/>
    </xf>
    <xf numFmtId="0" fontId="32" fillId="0" borderId="0" xfId="42" applyNumberFormat="1" applyFont="1" applyBorder="1" applyAlignment="1">
      <alignment horizontal="left" wrapText="1"/>
    </xf>
    <xf numFmtId="0" fontId="22" fillId="0" borderId="0" xfId="42" applyNumberFormat="1" applyFont="1" applyBorder="1" applyAlignment="1">
      <alignment horizontal="right" wrapText="1"/>
    </xf>
    <xf numFmtId="43" fontId="18" fillId="0" borderId="0" xfId="48" applyFont="1" applyBorder="1" applyAlignment="1">
      <alignment horizontal="center"/>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32" fillId="0" borderId="0" xfId="42" applyNumberFormat="1" applyFont="1" applyFill="1" applyBorder="1" applyAlignment="1">
      <alignment wrapText="1"/>
    </xf>
    <xf numFmtId="0" fontId="21" fillId="0" borderId="0" xfId="42" applyFont="1" applyBorder="1" applyAlignment="1">
      <alignment horizontal="center" wrapText="1"/>
    </xf>
    <xf numFmtId="0" fontId="40" fillId="0" borderId="0" xfId="42" applyFont="1" applyBorder="1" applyAlignment="1">
      <alignment wrapText="1"/>
    </xf>
    <xf numFmtId="0" fontId="40" fillId="0" borderId="0" xfId="42" applyFont="1" applyBorder="1" applyAlignment="1">
      <alignment horizontal="left" wrapText="1"/>
    </xf>
    <xf numFmtId="0" fontId="40" fillId="0" borderId="0" xfId="42" applyFont="1" applyBorder="1" applyAlignment="1">
      <alignment horizontal="center" wrapText="1"/>
    </xf>
    <xf numFmtId="0" fontId="36" fillId="0" borderId="0" xfId="42" applyFont="1" applyBorder="1" applyAlignment="1">
      <alignment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1" fillId="0" borderId="0" xfId="42" applyFont="1" applyFill="1" applyBorder="1" applyAlignment="1">
      <alignment horizontal="center" wrapText="1"/>
    </xf>
    <xf numFmtId="0" fontId="40" fillId="0" borderId="0" xfId="42" applyFont="1" applyFill="1" applyBorder="1" applyAlignment="1">
      <alignment wrapText="1"/>
    </xf>
    <xf numFmtId="0" fontId="28"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Fill="1" applyBorder="1" applyAlignment="1">
      <alignment horizontal="center" wrapText="1"/>
    </xf>
    <xf numFmtId="0" fontId="42" fillId="0" borderId="0" xfId="42" applyFont="1" applyBorder="1" applyAlignment="1">
      <alignment horizontal="left" wrapText="1"/>
    </xf>
    <xf numFmtId="0" fontId="42" fillId="0" borderId="0" xfId="42" applyFont="1" applyFill="1" applyAlignment="1">
      <alignment horizontal="left" wrapText="1"/>
    </xf>
    <xf numFmtId="0" fontId="30" fillId="0" borderId="0" xfId="42" applyFont="1" applyBorder="1" applyAlignment="1">
      <alignment horizontal="center" wrapText="1"/>
    </xf>
    <xf numFmtId="0" fontId="24" fillId="0" borderId="0" xfId="42" applyNumberFormat="1" applyFont="1" applyBorder="1" applyAlignment="1">
      <alignment horizontal="center" wrapText="1"/>
    </xf>
    <xf numFmtId="0" fontId="21" fillId="0" borderId="0" xfId="42" quotePrefix="1" applyNumberFormat="1" applyFont="1" applyBorder="1" applyAlignment="1">
      <alignment horizontal="center" wrapText="1"/>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35" fillId="0" borderId="0" xfId="42" applyFont="1" applyFill="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41" fillId="0" borderId="0" xfId="42" applyFont="1" applyBorder="1" applyAlignment="1">
      <alignment horizontal="center" wrapText="1"/>
    </xf>
    <xf numFmtId="0" fontId="42" fillId="0" borderId="0" xfId="42" applyFont="1" applyBorder="1" applyAlignment="1">
      <alignment wrapText="1"/>
    </xf>
    <xf numFmtId="0" fontId="40" fillId="0" borderId="0" xfId="42" applyFont="1" applyBorder="1" applyAlignment="1">
      <alignment horizontal="center" wrapText="1"/>
    </xf>
    <xf numFmtId="0" fontId="31" fillId="0" borderId="0" xfId="42" applyFont="1" applyBorder="1" applyAlignment="1">
      <alignment horizontal="center"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wrapText="1"/>
    </xf>
    <xf numFmtId="0" fontId="32" fillId="33" borderId="0" xfId="42" applyFont="1" applyFill="1" applyBorder="1" applyAlignment="1">
      <alignment wrapText="1"/>
    </xf>
    <xf numFmtId="0" fontId="30" fillId="0" borderId="0" xfId="42" applyFont="1" applyBorder="1" applyAlignment="1">
      <alignment horizontal="center" vertical="center" wrapText="1"/>
    </xf>
    <xf numFmtId="0" fontId="24" fillId="0" borderId="0" xfId="42" applyNumberFormat="1" applyFont="1" applyBorder="1" applyAlignment="1">
      <alignment horizontal="center" wrapText="1"/>
    </xf>
    <xf numFmtId="0" fontId="28" fillId="0" borderId="0" xfId="42" applyNumberFormat="1" applyFont="1" applyBorder="1" applyAlignment="1">
      <alignment horizontal="center" wrapText="1"/>
    </xf>
    <xf numFmtId="0" fontId="28" fillId="0" borderId="0" xfId="42" applyFont="1" applyFill="1" applyBorder="1" applyAlignment="1">
      <alignment horizontal="right" wrapText="1"/>
    </xf>
    <xf numFmtId="0" fontId="22" fillId="0" borderId="0" xfId="42" applyFont="1" applyFill="1" applyBorder="1" applyAlignment="1">
      <alignment horizontal="right" wrapText="1"/>
    </xf>
    <xf numFmtId="0" fontId="29" fillId="0" borderId="0" xfId="42" applyNumberFormat="1" applyFont="1" applyBorder="1" applyAlignment="1">
      <alignment horizontal="left" wrapText="1"/>
    </xf>
    <xf numFmtId="0" fontId="28" fillId="0" borderId="0" xfId="42" applyNumberFormat="1" applyFont="1" applyBorder="1" applyAlignment="1">
      <alignment horizontal="right" wrapText="1"/>
    </xf>
    <xf numFmtId="0" fontId="28" fillId="0" borderId="0" xfId="42" applyNumberFormat="1" applyFont="1" applyBorder="1" applyAlignment="1">
      <alignment horizontal="right"/>
    </xf>
    <xf numFmtId="0" fontId="28" fillId="0" borderId="0" xfId="42" quotePrefix="1" applyNumberFormat="1" applyFont="1" applyBorder="1" applyAlignment="1">
      <alignment horizontal="right"/>
    </xf>
    <xf numFmtId="0" fontId="22" fillId="0" borderId="0" xfId="42" applyNumberFormat="1" applyFont="1" applyFill="1" applyBorder="1" applyAlignment="1">
      <alignment horizontal="right" wrapText="1"/>
    </xf>
    <xf numFmtId="0" fontId="23" fillId="0" borderId="0" xfId="42" applyFont="1" applyFill="1" applyBorder="1" applyAlignment="1">
      <alignment horizontal="left" wrapText="1"/>
    </xf>
    <xf numFmtId="0" fontId="28" fillId="0" borderId="0" xfId="42" applyFont="1" applyBorder="1" applyAlignment="1">
      <alignment horizontal="center" wrapText="1"/>
    </xf>
    <xf numFmtId="0" fontId="29" fillId="0" borderId="0" xfId="42" applyFont="1" applyBorder="1" applyAlignment="1">
      <alignmen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1" fillId="0" borderId="0" xfId="42" applyFont="1" applyBorder="1" applyAlignment="1">
      <alignment wrapText="1"/>
    </xf>
    <xf numFmtId="0" fontId="31" fillId="0" borderId="0" xfId="42" applyFont="1" applyBorder="1" applyAlignment="1">
      <alignment horizontal="center" wrapText="1"/>
    </xf>
    <xf numFmtId="0" fontId="28" fillId="0" borderId="0" xfId="42" applyFont="1" applyBorder="1" applyAlignment="1">
      <alignment horizontal="right" wrapText="1"/>
    </xf>
    <xf numFmtId="0" fontId="26"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5" fillId="0" borderId="0" xfId="42" applyFont="1" applyBorder="1" applyAlignment="1">
      <alignment horizontal="center" wrapText="1"/>
    </xf>
    <xf numFmtId="0" fontId="42" fillId="0" borderId="0" xfId="42" applyFont="1" applyBorder="1" applyAlignment="1">
      <alignment horizontal="left" wrapText="1"/>
    </xf>
    <xf numFmtId="0" fontId="22" fillId="0" borderId="0" xfId="42" applyFont="1" applyBorder="1" applyAlignment="1">
      <alignment horizontal="right" wrapText="1"/>
    </xf>
    <xf numFmtId="49" fontId="28"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21" fillId="0" borderId="0" xfId="42" applyFont="1" applyAlignment="1">
      <alignment horizontal="center" wrapText="1"/>
    </xf>
    <xf numFmtId="0" fontId="18" fillId="0" borderId="0" xfId="42" applyFont="1" applyBorder="1" applyAlignment="1">
      <alignment horizontal="right" wrapText="1"/>
    </xf>
    <xf numFmtId="49" fontId="22" fillId="0" borderId="0" xfId="42" applyNumberFormat="1" applyFont="1" applyAlignment="1">
      <alignment horizontal="right"/>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18" fillId="0" borderId="0" xfId="42" applyFont="1" applyFill="1" applyBorder="1" applyAlignment="1">
      <alignment horizontal="righ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4" fillId="0" borderId="0" xfId="42" applyFont="1" applyBorder="1" applyAlignment="1">
      <alignment horizontal="right" wrapText="1"/>
    </xf>
    <xf numFmtId="49" fontId="22" fillId="0" borderId="0" xfId="42" applyNumberFormat="1" applyFont="1" applyFill="1" applyAlignment="1">
      <alignment horizontal="right"/>
    </xf>
    <xf numFmtId="0" fontId="32" fillId="0" borderId="0" xfId="42" applyFont="1" applyFill="1" applyBorder="1" applyAlignment="1">
      <alignment horizontal="left" wrapText="1"/>
    </xf>
    <xf numFmtId="0" fontId="25" fillId="0" borderId="0" xfId="42" applyFont="1" applyAlignment="1">
      <alignment horizontal="center" wrapText="1"/>
    </xf>
    <xf numFmtId="49" fontId="22" fillId="0" borderId="0" xfId="42" quotePrefix="1" applyNumberFormat="1" applyFont="1" applyAlignment="1">
      <alignment horizontal="right"/>
    </xf>
    <xf numFmtId="0" fontId="33" fillId="0" borderId="0" xfId="42" applyFont="1" applyBorder="1" applyAlignment="1">
      <alignment wrapText="1"/>
    </xf>
    <xf numFmtId="0" fontId="26" fillId="0" borderId="0" xfId="42" applyFont="1" applyBorder="1" applyAlignment="1">
      <alignment horizontal="left" wrapText="1"/>
    </xf>
    <xf numFmtId="0" fontId="26" fillId="0" borderId="0" xfId="42" applyFont="1" applyBorder="1" applyAlignment="1">
      <alignment wrapText="1"/>
    </xf>
    <xf numFmtId="0" fontId="32" fillId="0" borderId="0" xfId="42" applyFont="1" applyBorder="1" applyAlignment="1">
      <alignment wrapText="1"/>
    </xf>
    <xf numFmtId="49" fontId="26" fillId="0" borderId="0" xfId="42" applyNumberFormat="1" applyFont="1" applyFill="1" applyAlignment="1">
      <alignment horizontal="right"/>
    </xf>
    <xf numFmtId="49" fontId="26" fillId="0" borderId="0" xfId="42" applyNumberFormat="1" applyFont="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0" fontId="32" fillId="0" borderId="0" xfId="42" applyNumberFormat="1" applyFont="1" applyFill="1" applyBorder="1" applyAlignment="1">
      <alignment wrapText="1"/>
    </xf>
    <xf numFmtId="0" fontId="19" fillId="0" borderId="0" xfId="42" quotePrefix="1" applyFont="1" applyBorder="1" applyAlignment="1">
      <alignment horizontal="center"/>
    </xf>
    <xf numFmtId="0" fontId="21" fillId="0" borderId="0" xfId="42" quotePrefix="1" applyFont="1" applyBorder="1" applyAlignment="1">
      <alignment horizontal="center" wrapText="1"/>
    </xf>
    <xf numFmtId="0" fontId="21" fillId="0" borderId="0" xfId="42" quotePrefix="1" applyFont="1" applyAlignment="1">
      <alignment horizontal="center" wrapText="1"/>
    </xf>
    <xf numFmtId="0" fontId="22" fillId="0" borderId="0" xfId="42" quotePrefix="1" applyFont="1" applyBorder="1" applyAlignment="1">
      <alignment horizontal="center"/>
    </xf>
    <xf numFmtId="49" fontId="22" fillId="0" borderId="0" xfId="42" applyNumberFormat="1" applyFont="1" applyBorder="1" applyAlignment="1">
      <alignment horizontal="center"/>
    </xf>
    <xf numFmtId="0" fontId="26" fillId="0" borderId="0" xfId="42" quotePrefix="1" applyFont="1" applyBorder="1" applyAlignment="1">
      <alignment horizontal="center"/>
    </xf>
    <xf numFmtId="49" fontId="26"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0" fontId="26" fillId="0" borderId="0" xfId="42" applyFont="1" applyAlignment="1"/>
    <xf numFmtId="49" fontId="19" fillId="0" borderId="0" xfId="42" quotePrefix="1" applyNumberFormat="1" applyFont="1" applyBorder="1" applyAlignment="1">
      <alignment horizontal="center"/>
    </xf>
    <xf numFmtId="49" fontId="26" fillId="0" borderId="0" xfId="42" quotePrefix="1" applyNumberFormat="1" applyFont="1" applyBorder="1" applyAlignment="1">
      <alignment horizontal="center"/>
    </xf>
    <xf numFmtId="49" fontId="22" fillId="0" borderId="0" xfId="42" quotePrefix="1" applyNumberFormat="1" applyFont="1" applyBorder="1" applyAlignment="1">
      <alignment horizontal="center"/>
    </xf>
    <xf numFmtId="0" fontId="27" fillId="0" borderId="10" xfId="42" applyFont="1" applyBorder="1" applyAlignment="1">
      <alignment horizontal="center" vertical="center" wrapText="1"/>
    </xf>
    <xf numFmtId="49" fontId="27" fillId="0" borderId="10" xfId="42" applyNumberFormat="1" applyFont="1" applyBorder="1" applyAlignment="1">
      <alignment horizontal="center" vertical="center"/>
    </xf>
    <xf numFmtId="0" fontId="27" fillId="0" borderId="10" xfId="42" applyFont="1" applyBorder="1" applyAlignment="1">
      <alignment horizontal="center" vertical="center"/>
    </xf>
    <xf numFmtId="0" fontId="24" fillId="0" borderId="0" xfId="42" applyFont="1" applyBorder="1" applyAlignment="1">
      <alignment horizontal="right" wrapText="1"/>
    </xf>
    <xf numFmtId="49" fontId="24" fillId="0" borderId="0" xfId="42" applyNumberFormat="1" applyFont="1" applyBorder="1" applyAlignment="1">
      <alignment horizontal="right"/>
    </xf>
    <xf numFmtId="0" fontId="24" fillId="0" borderId="0" xfId="42" quotePrefix="1" applyFont="1" applyBorder="1" applyAlignment="1">
      <alignment horizontal="right"/>
    </xf>
    <xf numFmtId="0" fontId="21" fillId="0" borderId="0" xfId="42" applyFont="1" applyBorder="1" applyAlignment="1">
      <alignment wrapText="1"/>
    </xf>
    <xf numFmtId="0" fontId="42" fillId="0" borderId="0" xfId="42" applyFont="1" applyFill="1" applyBorder="1" applyAlignment="1">
      <alignment horizontal="left" wrapText="1"/>
    </xf>
    <xf numFmtId="49" fontId="18" fillId="0" borderId="0" xfId="42" applyNumberFormat="1" applyFont="1" applyBorder="1" applyAlignment="1">
      <alignment horizontal="center"/>
    </xf>
    <xf numFmtId="0" fontId="40" fillId="0" borderId="0" xfId="42" applyFont="1" applyBorder="1" applyAlignment="1">
      <alignment wrapText="1"/>
    </xf>
    <xf numFmtId="0" fontId="42" fillId="0" borderId="0" xfId="42" applyFont="1" applyBorder="1" applyAlignment="1">
      <alignment wrapText="1"/>
    </xf>
    <xf numFmtId="0" fontId="42" fillId="0" borderId="0" xfId="42" applyFont="1" applyBorder="1" applyAlignment="1">
      <alignment horizontal="left" wrapText="1"/>
    </xf>
    <xf numFmtId="0" fontId="42" fillId="34" borderId="0" xfId="42" applyFont="1" applyFill="1" applyBorder="1" applyAlignment="1">
      <alignment horizontal="left" wrapText="1"/>
    </xf>
    <xf numFmtId="0" fontId="42" fillId="33" borderId="0" xfId="42" applyFont="1" applyFill="1" applyBorder="1" applyAlignment="1">
      <alignment wrapText="1"/>
    </xf>
    <xf numFmtId="0" fontId="42" fillId="0" borderId="0" xfId="42" applyFont="1" applyFill="1" applyBorder="1" applyAlignment="1">
      <alignment wrapText="1"/>
    </xf>
    <xf numFmtId="0" fontId="44" fillId="0" borderId="0" xfId="42" applyFont="1" applyFill="1" applyBorder="1" applyAlignment="1">
      <alignment wrapText="1"/>
    </xf>
    <xf numFmtId="0" fontId="45" fillId="0" borderId="0" xfId="42" applyFont="1" applyFill="1" applyBorder="1" applyAlignment="1">
      <alignment horizontal="left" wrapText="1"/>
    </xf>
    <xf numFmtId="0" fontId="42" fillId="0" borderId="0" xfId="42" applyFont="1" applyFill="1" applyAlignment="1">
      <alignment horizontal="left" wrapText="1"/>
    </xf>
    <xf numFmtId="0" fontId="39" fillId="0" borderId="0" xfId="42" applyFont="1" applyBorder="1" applyAlignment="1">
      <alignment horizontal="left" wrapText="1"/>
    </xf>
    <xf numFmtId="0" fontId="18" fillId="0" borderId="0" xfId="42" applyFont="1" applyBorder="1" applyAlignment="1">
      <alignment horizontal="center" wrapText="1"/>
    </xf>
    <xf numFmtId="49" fontId="24" fillId="0" borderId="0" xfId="42" applyNumberFormat="1" applyFont="1" applyBorder="1" applyAlignment="1">
      <alignment horizontal="center"/>
    </xf>
    <xf numFmtId="0" fontId="19" fillId="0" borderId="0" xfId="42" quotePrefix="1" applyFont="1" applyBorder="1" applyAlignment="1">
      <alignment horizontal="right"/>
    </xf>
    <xf numFmtId="0" fontId="30" fillId="0" borderId="0" xfId="42" applyFont="1" applyBorder="1" applyAlignment="1">
      <alignment horizontal="center" wrapText="1"/>
    </xf>
    <xf numFmtId="43" fontId="28" fillId="0" borderId="0" xfId="48" applyFont="1" applyBorder="1" applyAlignment="1">
      <alignment horizontal="center" wrapText="1"/>
    </xf>
    <xf numFmtId="43" fontId="28" fillId="0" borderId="0" xfId="48" applyFont="1" applyAlignment="1"/>
    <xf numFmtId="0" fontId="42" fillId="0" borderId="0" xfId="42" applyNumberFormat="1" applyFont="1" applyBorder="1" applyAlignment="1">
      <alignment horizontal="left" wrapText="1"/>
    </xf>
    <xf numFmtId="0" fontId="26" fillId="0" borderId="0" xfId="42" applyNumberFormat="1" applyFont="1" applyBorder="1" applyAlignment="1">
      <alignment horizontal="center"/>
    </xf>
    <xf numFmtId="0" fontId="26" fillId="0" borderId="0" xfId="42" applyNumberFormat="1" applyFont="1" applyBorder="1" applyAlignment="1">
      <alignment horizontal="right" wrapText="1"/>
    </xf>
    <xf numFmtId="0" fontId="22" fillId="0" borderId="0" xfId="42" applyNumberFormat="1" applyFont="1" applyBorder="1" applyAlignment="1">
      <alignment horizontal="center"/>
    </xf>
    <xf numFmtId="0" fontId="22"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0" fontId="29" fillId="0" borderId="0" xfId="42" applyNumberFormat="1" applyFont="1" applyBorder="1" applyAlignment="1">
      <alignment wrapText="1"/>
    </xf>
    <xf numFmtId="0" fontId="26" fillId="0" borderId="0" xfId="42" quotePrefix="1" applyNumberFormat="1" applyFont="1" applyBorder="1" applyAlignment="1">
      <alignment horizontal="center"/>
    </xf>
    <xf numFmtId="0" fontId="42" fillId="0" borderId="0" xfId="42" applyNumberFormat="1" applyFont="1" applyBorder="1" applyAlignment="1">
      <alignment wrapText="1"/>
    </xf>
    <xf numFmtId="43" fontId="28" fillId="0" borderId="0" xfId="48" applyFont="1" applyAlignment="1">
      <alignment horizontal="center"/>
    </xf>
    <xf numFmtId="0" fontId="38" fillId="0" borderId="0" xfId="42" applyFont="1" applyBorder="1" applyAlignment="1">
      <alignment wrapText="1"/>
    </xf>
    <xf numFmtId="49" fontId="19" fillId="0" borderId="0" xfId="42" applyNumberFormat="1" applyFont="1" applyBorder="1" applyAlignment="1">
      <alignment horizontal="right"/>
    </xf>
    <xf numFmtId="0" fontId="33" fillId="0" borderId="0" xfId="42" applyNumberFormat="1" applyFont="1" applyBorder="1" applyAlignment="1">
      <alignment wrapText="1"/>
    </xf>
    <xf numFmtId="0" fontId="46" fillId="0" borderId="0" xfId="43" applyFont="1" applyBorder="1" applyAlignment="1">
      <alignment horizontal="lef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49" fontId="22" fillId="0" borderId="0" xfId="42" applyNumberFormat="1" applyFont="1" applyAlignment="1">
      <alignment horizontal="left"/>
    </xf>
    <xf numFmtId="0" fontId="26" fillId="0" borderId="0" xfId="42" applyFont="1" applyBorder="1" applyAlignment="1">
      <alignment wrapText="1"/>
    </xf>
    <xf numFmtId="0" fontId="32" fillId="0" borderId="0" xfId="42" applyFont="1" applyBorder="1" applyAlignment="1">
      <alignment wrapText="1"/>
    </xf>
    <xf numFmtId="49" fontId="31" fillId="0" borderId="0" xfId="42" applyNumberFormat="1" applyFont="1" applyBorder="1" applyAlignment="1">
      <alignment horizontal="right"/>
    </xf>
    <xf numFmtId="0" fontId="31" fillId="0" borderId="0" xfId="42" quotePrefix="1" applyFont="1" applyBorder="1" applyAlignment="1">
      <alignment horizontal="right"/>
    </xf>
    <xf numFmtId="0" fontId="35" fillId="0" borderId="0" xfId="42" applyFont="1" applyFill="1" applyBorder="1" applyAlignment="1">
      <alignment wrapText="1"/>
    </xf>
    <xf numFmtId="49" fontId="31" fillId="0" borderId="0" xfId="42" applyNumberFormat="1" applyFont="1" applyFill="1" applyBorder="1" applyAlignment="1">
      <alignment horizontal="right"/>
    </xf>
    <xf numFmtId="0" fontId="31" fillId="0" borderId="0" xfId="42" quotePrefix="1" applyFont="1" applyFill="1" applyBorder="1" applyAlignment="1">
      <alignment horizontal="right"/>
    </xf>
    <xf numFmtId="49" fontId="31" fillId="0" borderId="0" xfId="42" quotePrefix="1" applyNumberFormat="1" applyFont="1" applyBorder="1" applyAlignment="1">
      <alignment horizontal="right"/>
    </xf>
    <xf numFmtId="49" fontId="31" fillId="0" borderId="0" xfId="42" quotePrefix="1" applyNumberFormat="1" applyFont="1" applyFill="1" applyBorder="1" applyAlignment="1">
      <alignment horizontal="right"/>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8" fillId="0" borderId="0" xfId="42" applyFill="1" applyBorder="1"/>
    <xf numFmtId="0" fontId="18" fillId="0" borderId="0" xfId="42" applyBorder="1"/>
    <xf numFmtId="0" fontId="26" fillId="0" borderId="0" xfId="42" applyFont="1" applyBorder="1"/>
    <xf numFmtId="0" fontId="25" fillId="0" borderId="0" xfId="42" applyFont="1" applyBorder="1" applyAlignment="1">
      <alignment horizontal="center" wrapText="1"/>
    </xf>
    <xf numFmtId="0" fontId="42" fillId="0" borderId="0" xfId="42" applyFont="1" applyFill="1" applyBorder="1" applyAlignment="1">
      <alignment horizontal="left" wrapText="1"/>
    </xf>
    <xf numFmtId="0" fontId="40" fillId="0" borderId="0" xfId="42" applyFont="1" applyBorder="1" applyAlignment="1">
      <alignment wrapText="1"/>
    </xf>
    <xf numFmtId="0" fontId="42" fillId="0" borderId="0" xfId="42" applyFont="1" applyBorder="1" applyAlignment="1">
      <alignment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18" fillId="0" borderId="0" xfId="42" quotePrefix="1" applyFont="1" applyBorder="1" applyAlignment="1">
      <alignment horizontal="right"/>
    </xf>
    <xf numFmtId="0" fontId="42" fillId="0" borderId="0" xfId="42" applyFont="1" applyFill="1" applyAlignment="1">
      <alignment horizontal="left" wrapText="1"/>
    </xf>
    <xf numFmtId="0" fontId="18" fillId="0" borderId="0" xfId="42" quotePrefix="1" applyFont="1" applyFill="1" applyBorder="1" applyAlignment="1">
      <alignment horizontal="right"/>
    </xf>
    <xf numFmtId="0" fontId="37"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40" fillId="0" borderId="0" xfId="42" applyFont="1" applyBorder="1" applyAlignment="1">
      <alignment horizontal="left" wrapText="1"/>
    </xf>
    <xf numFmtId="0" fontId="40" fillId="0" borderId="0" xfId="42" applyFont="1" applyBorder="1" applyAlignment="1">
      <alignment horizontal="center" wrapText="1"/>
    </xf>
    <xf numFmtId="0" fontId="26" fillId="0" borderId="0" xfId="42" applyFont="1" applyFill="1" applyBorder="1"/>
    <xf numFmtId="43" fontId="18" fillId="0" borderId="0" xfId="48" applyFont="1"/>
    <xf numFmtId="0" fontId="36" fillId="0" borderId="0" xfId="42" applyFont="1" applyBorder="1" applyAlignment="1">
      <alignment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2" fillId="33" borderId="0" xfId="42" applyFont="1" applyFill="1" applyBorder="1" applyAlignment="1">
      <alignment wrapText="1"/>
    </xf>
    <xf numFmtId="0" fontId="26" fillId="33" borderId="0" xfId="42" applyFont="1" applyFill="1" applyBorder="1" applyAlignment="1">
      <alignment wrapText="1"/>
    </xf>
    <xf numFmtId="0" fontId="43"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9" fontId="22"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30" fillId="0" borderId="0" xfId="42" applyFont="1" applyBorder="1" applyAlignment="1">
      <alignment horizontal="center" vertical="center" wrapText="1"/>
    </xf>
    <xf numFmtId="49" fontId="31" fillId="0" borderId="0" xfId="42" applyNumberFormat="1" applyFont="1" applyBorder="1" applyAlignment="1">
      <alignment horizontal="right" vertical="center"/>
    </xf>
    <xf numFmtId="0" fontId="31" fillId="0" borderId="0" xfId="42" quotePrefix="1" applyFont="1" applyBorder="1" applyAlignment="1">
      <alignment horizontal="right" vertical="center"/>
    </xf>
    <xf numFmtId="49" fontId="40" fillId="0" borderId="0" xfId="42" applyNumberFormat="1" applyFont="1" applyBorder="1" applyAlignment="1">
      <alignment horizontal="right"/>
    </xf>
    <xf numFmtId="0" fontId="40" fillId="0" borderId="0" xfId="42" quotePrefix="1" applyFont="1" applyBorder="1" applyAlignment="1">
      <alignment horizontal="right"/>
    </xf>
    <xf numFmtId="49" fontId="40" fillId="0" borderId="0" xfId="42" quotePrefix="1" applyNumberFormat="1" applyFont="1" applyBorder="1" applyAlignment="1">
      <alignment horizontal="right"/>
    </xf>
    <xf numFmtId="0" fontId="32" fillId="0" borderId="0" xfId="42" applyFont="1" applyAlignment="1">
      <alignment wrapText="1"/>
    </xf>
    <xf numFmtId="0" fontId="40"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9" fontId="31" fillId="0" borderId="0" xfId="42" applyNumberFormat="1" applyFont="1" applyFill="1" applyBorder="1" applyAlignment="1">
      <alignment horizontal="right" vertical="center"/>
    </xf>
    <xf numFmtId="0" fontId="31" fillId="0" borderId="0" xfId="42" quotePrefix="1" applyFont="1" applyFill="1" applyBorder="1" applyAlignment="1">
      <alignment horizontal="right" vertical="center"/>
    </xf>
    <xf numFmtId="0" fontId="37" fillId="0" borderId="0" xfId="42" applyFont="1" applyBorder="1" applyAlignment="1">
      <alignment horizontal="left" wrapText="1"/>
    </xf>
    <xf numFmtId="0" fontId="47" fillId="0" borderId="0" xfId="42" applyFont="1" applyBorder="1" applyAlignment="1">
      <alignment wrapText="1"/>
    </xf>
    <xf numFmtId="49" fontId="27" fillId="0" borderId="0" xfId="42" applyNumberFormat="1" applyFont="1" applyBorder="1" applyAlignment="1">
      <alignment horizontal="right" vertical="center"/>
    </xf>
    <xf numFmtId="0" fontId="27" fillId="0" borderId="0" xfId="42" quotePrefix="1" applyFont="1" applyFill="1" applyBorder="1" applyAlignment="1">
      <alignment horizontal="right" vertical="center"/>
    </xf>
    <xf numFmtId="0" fontId="27" fillId="0" borderId="0" xfId="42" quotePrefix="1" applyFont="1" applyBorder="1" applyAlignment="1">
      <alignment horizontal="right" vertical="center"/>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31" fillId="0" borderId="0" xfId="42" applyNumberFormat="1" applyFont="1" applyBorder="1" applyAlignment="1">
      <alignment horizontal="right"/>
    </xf>
    <xf numFmtId="0" fontId="31" fillId="0" borderId="0" xfId="42" quotePrefix="1" applyNumberFormat="1" applyFont="1" applyBorder="1" applyAlignment="1">
      <alignment horizontal="right"/>
    </xf>
    <xf numFmtId="0" fontId="28"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18" fillId="0" borderId="0" xfId="48" applyFont="1" applyFill="1" applyBorder="1" applyAlignment="1">
      <alignment horizontal="right" vertical="center"/>
    </xf>
    <xf numFmtId="43" fontId="18" fillId="34" borderId="0" xfId="48" applyFont="1" applyFill="1" applyBorder="1" applyAlignment="1">
      <alignment horizontal="right"/>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49" fontId="22" fillId="0" borderId="0" xfId="42" applyNumberFormat="1" applyFont="1" applyBorder="1" applyAlignment="1">
      <alignment horizontal="right" vertical="center"/>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2" fillId="0" borderId="0" xfId="42" quotePrefix="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0" fontId="26" fillId="0" borderId="0" xfId="42" quotePrefix="1" applyFont="1" applyBorder="1" applyAlignment="1">
      <alignment horizontal="right" vertical="center"/>
    </xf>
    <xf numFmtId="0" fontId="42" fillId="0" borderId="0" xfId="42" applyFont="1" applyFill="1" applyBorder="1" applyAlignment="1">
      <alignment horizontal="center" wrapText="1"/>
    </xf>
    <xf numFmtId="0" fontId="22" fillId="0" borderId="0" xfId="42" quotePrefix="1" applyNumberFormat="1" applyFont="1" applyFill="1" applyBorder="1" applyAlignment="1">
      <alignment horizontal="right"/>
    </xf>
    <xf numFmtId="0" fontId="32" fillId="0" borderId="0" xfId="42" applyNumberFormat="1" applyFont="1" applyBorder="1" applyAlignment="1">
      <alignment horizontal="left" wrapText="1"/>
    </xf>
    <xf numFmtId="0" fontId="22" fillId="0" borderId="0" xfId="42" quotePrefix="1" applyNumberFormat="1" applyFont="1" applyBorder="1" applyAlignment="1">
      <alignment horizontal="right"/>
    </xf>
    <xf numFmtId="43" fontId="26" fillId="0" borderId="0" xfId="48" applyFont="1"/>
    <xf numFmtId="0" fontId="29" fillId="0" borderId="0" xfId="42" applyNumberFormat="1" applyFont="1" applyBorder="1" applyAlignment="1">
      <alignment wrapText="1"/>
    </xf>
    <xf numFmtId="49" fontId="22" fillId="0" borderId="0" xfId="42" quotePrefix="1" applyNumberFormat="1" applyFont="1" applyBorder="1" applyAlignment="1">
      <alignment horizontal="right" vertical="center"/>
    </xf>
    <xf numFmtId="49" fontId="48" fillId="0" borderId="0" xfId="42" applyNumberFormat="1" applyFont="1" applyBorder="1" applyAlignment="1">
      <alignment horizontal="right"/>
    </xf>
    <xf numFmtId="0" fontId="48" fillId="0" borderId="0" xfId="42" quotePrefix="1" applyFont="1" applyBorder="1" applyAlignment="1">
      <alignment horizontal="right"/>
    </xf>
    <xf numFmtId="49" fontId="48" fillId="0" borderId="0" xfId="42" quotePrefix="1" applyNumberFormat="1" applyFont="1" applyBorder="1" applyAlignment="1">
      <alignment horizontal="right"/>
    </xf>
    <xf numFmtId="43" fontId="18" fillId="0" borderId="0" xfId="48" applyFont="1" applyAlignment="1">
      <alignment horizontal="right"/>
    </xf>
    <xf numFmtId="43" fontId="26" fillId="0" borderId="0" xfId="48" applyFont="1" applyAlignment="1"/>
    <xf numFmtId="43" fontId="26" fillId="0" borderId="0" xfId="48" applyFont="1" applyAlignment="1">
      <alignment vertical="center"/>
    </xf>
    <xf numFmtId="43" fontId="26" fillId="0" borderId="0" xfId="48" applyFont="1" applyAlignment="1">
      <alignment horizontal="right"/>
    </xf>
    <xf numFmtId="43" fontId="26" fillId="0" borderId="0" xfId="48" quotePrefix="1" applyFont="1" applyBorder="1" applyAlignment="1">
      <alignment horizontal="right"/>
    </xf>
    <xf numFmtId="0" fontId="18" fillId="0" borderId="0" xfId="42" quotePrefix="1" applyFont="1" applyBorder="1" applyAlignment="1">
      <alignment horizontal="right" vertical="center"/>
    </xf>
    <xf numFmtId="0" fontId="22" fillId="0" borderId="0" xfId="42" quotePrefix="1" applyFont="1" applyBorder="1" applyAlignment="1">
      <alignment horizontal="right" vertical="center"/>
    </xf>
    <xf numFmtId="0" fontId="40"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28" fillId="34" borderId="0" xfId="42" quotePrefix="1" applyFont="1" applyFill="1" applyBorder="1" applyAlignment="1">
      <alignment horizontal="right"/>
    </xf>
    <xf numFmtId="0" fontId="19" fillId="0" borderId="0" xfId="42" applyFont="1" applyAlignment="1">
      <alignment horizontal="center" wrapText="1"/>
    </xf>
    <xf numFmtId="0" fontId="37" fillId="0" borderId="0" xfId="42" applyFont="1" applyBorder="1" applyAlignment="1">
      <alignment wrapText="1"/>
    </xf>
    <xf numFmtId="0" fontId="39" fillId="0" borderId="0" xfId="42" applyFont="1" applyBorder="1" applyAlignment="1">
      <alignment wrapText="1"/>
    </xf>
    <xf numFmtId="49" fontId="40" fillId="0" borderId="0" xfId="42" applyNumberFormat="1" applyFont="1" applyBorder="1" applyAlignment="1">
      <alignment horizontal="center"/>
    </xf>
    <xf numFmtId="0" fontId="50" fillId="0" borderId="0" xfId="42" quotePrefix="1" applyFont="1" applyBorder="1" applyAlignment="1">
      <alignment horizontal="center" wrapText="1"/>
    </xf>
    <xf numFmtId="0" fontId="26"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2" fillId="34" borderId="0" xfId="42" applyFont="1" applyFill="1" applyBorder="1" applyAlignment="1">
      <alignment wrapText="1"/>
    </xf>
    <xf numFmtId="0" fontId="29" fillId="0" borderId="0" xfId="42" applyFont="1" applyBorder="1" applyAlignment="1">
      <alignment vertical="top" wrapText="1"/>
    </xf>
    <xf numFmtId="0" fontId="29" fillId="0" borderId="0" xfId="42" applyFont="1" applyBorder="1" applyAlignment="1">
      <alignment vertical="center" wrapText="1"/>
    </xf>
    <xf numFmtId="0" fontId="29" fillId="0" borderId="0" xfId="42" applyFont="1" applyBorder="1" applyAlignment="1">
      <alignment horizontal="left" vertical="top" wrapText="1"/>
    </xf>
    <xf numFmtId="0" fontId="33" fillId="0" borderId="0" xfId="42" applyFont="1" applyBorder="1" applyAlignment="1">
      <alignment horizontal="left" wrapText="1"/>
    </xf>
    <xf numFmtId="0" fontId="32" fillId="0" borderId="0" xfId="42" applyFont="1" applyBorder="1" applyAlignment="1">
      <alignment vertical="top" wrapText="1"/>
    </xf>
    <xf numFmtId="49" fontId="34" fillId="0" borderId="0" xfId="42" applyNumberFormat="1" applyFont="1" applyBorder="1" applyAlignment="1">
      <alignment horizontal="center"/>
    </xf>
    <xf numFmtId="0" fontId="51" fillId="0" borderId="0" xfId="0" applyFont="1" applyAlignment="1">
      <alignment horizontal="center" wrapText="1"/>
    </xf>
    <xf numFmtId="43" fontId="26"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3" fillId="0" borderId="0" xfId="0" applyFont="1" applyBorder="1" applyAlignment="1">
      <alignment wrapText="1"/>
    </xf>
    <xf numFmtId="0" fontId="29" fillId="0" borderId="0" xfId="0" applyFont="1" applyBorder="1" applyAlignment="1">
      <alignment wrapText="1"/>
    </xf>
    <xf numFmtId="0" fontId="26" fillId="0" borderId="0" xfId="42" applyFont="1" applyAlignment="1">
      <alignment horizontal="right"/>
    </xf>
    <xf numFmtId="0" fontId="32" fillId="0" borderId="0" xfId="0" applyFont="1" applyFill="1" applyBorder="1" applyAlignment="1">
      <alignment wrapText="1"/>
    </xf>
    <xf numFmtId="0" fontId="51" fillId="0" borderId="0" xfId="0" applyFont="1" applyAlignment="1">
      <alignment horizontal="center" wrapText="1"/>
    </xf>
    <xf numFmtId="43" fontId="26" fillId="0" borderId="0" xfId="48" applyFont="1" applyBorder="1" applyAlignment="1"/>
    <xf numFmtId="0" fontId="28" fillId="0" borderId="0" xfId="42" applyFont="1" applyFill="1" applyBorder="1" applyAlignment="1"/>
    <xf numFmtId="0" fontId="22" fillId="0" borderId="0" xfId="42" applyFont="1" applyBorder="1" applyAlignment="1"/>
    <xf numFmtId="0" fontId="28" fillId="0" borderId="0" xfId="42" applyFont="1" applyBorder="1" applyAlignment="1"/>
    <xf numFmtId="43" fontId="18" fillId="0" borderId="0" xfId="48" applyFont="1" applyBorder="1" applyAlignment="1"/>
    <xf numFmtId="0" fontId="22" fillId="0" borderId="0" xfId="42" applyFont="1" applyFill="1" applyBorder="1" applyAlignment="1"/>
    <xf numFmtId="43" fontId="22" fillId="0" borderId="0" xfId="48" applyFont="1" applyAlignment="1"/>
    <xf numFmtId="43" fontId="0"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28" fillId="0" borderId="10" xfId="42" applyFont="1" applyBorder="1" applyAlignment="1">
      <alignment horizontal="center" vertical="center" wrapText="1" shrinkToFit="1"/>
    </xf>
    <xf numFmtId="0" fontId="50" fillId="34" borderId="0" xfId="42" quotePrefix="1" applyFont="1" applyFill="1" applyBorder="1" applyAlignment="1">
      <alignment horizontal="center" wrapText="1"/>
    </xf>
    <xf numFmtId="49" fontId="24" fillId="34" borderId="0" xfId="42" applyNumberFormat="1" applyFont="1" applyFill="1" applyBorder="1" applyAlignment="1">
      <alignment horizontal="center"/>
    </xf>
    <xf numFmtId="0" fontId="24" fillId="34" borderId="0" xfId="42" applyFont="1" applyFill="1" applyBorder="1" applyAlignment="1">
      <alignment horizontal="right" wrapText="1"/>
    </xf>
    <xf numFmtId="0" fontId="24" fillId="34" borderId="0" xfId="42" quotePrefix="1" applyFont="1" applyFill="1" applyBorder="1" applyAlignment="1">
      <alignment horizontal="right"/>
    </xf>
    <xf numFmtId="43" fontId="28" fillId="34" borderId="0" xfId="48" applyFont="1" applyFill="1" applyAlignment="1"/>
    <xf numFmtId="49" fontId="53" fillId="0" borderId="0" xfId="42" applyNumberFormat="1" applyFont="1" applyBorder="1" applyAlignment="1">
      <alignment horizontal="center"/>
    </xf>
    <xf numFmtId="43" fontId="18" fillId="0" borderId="0" xfId="48" applyFont="1" applyAlignment="1"/>
    <xf numFmtId="0" fontId="54" fillId="0" borderId="0" xfId="0" applyFont="1"/>
    <xf numFmtId="0" fontId="19" fillId="0" borderId="0" xfId="42" applyFont="1" applyAlignment="1">
      <alignment horizontal="center" wrapText="1"/>
    </xf>
    <xf numFmtId="49" fontId="22" fillId="0" borderId="0" xfId="42" applyNumberFormat="1" applyFont="1" applyAlignment="1">
      <alignment horizontal="center"/>
    </xf>
    <xf numFmtId="49" fontId="22" fillId="0" borderId="0" xfId="42" applyNumberFormat="1" applyFont="1" applyAlignment="1">
      <alignment horizontal="center" wrapText="1"/>
    </xf>
    <xf numFmtId="0" fontId="0" fillId="0" borderId="0" xfId="0" applyBorder="1"/>
    <xf numFmtId="49" fontId="22" fillId="0" borderId="0" xfId="42" applyNumberFormat="1" applyFont="1" applyAlignment="1">
      <alignment wrapText="1"/>
    </xf>
    <xf numFmtId="0" fontId="55" fillId="0" borderId="0" xfId="0" applyFont="1"/>
    <xf numFmtId="49" fontId="22" fillId="0" borderId="0" xfId="42" applyNumberFormat="1" applyFont="1" applyAlignment="1">
      <alignment horizontal="left" wrapText="1"/>
    </xf>
    <xf numFmtId="0" fontId="38" fillId="0" borderId="0" xfId="42" applyFont="1" applyBorder="1" applyAlignment="1">
      <alignment horizontal="center" wrapText="1"/>
    </xf>
    <xf numFmtId="0" fontId="57" fillId="0" borderId="0" xfId="42" quotePrefix="1" applyFont="1" applyAlignment="1">
      <alignment horizontal="center" wrapText="1"/>
    </xf>
    <xf numFmtId="0" fontId="31" fillId="0" borderId="0" xfId="42" applyFont="1" applyBorder="1" applyAlignment="1">
      <alignment wrapText="1"/>
    </xf>
    <xf numFmtId="49" fontId="18" fillId="0" borderId="0" xfId="42" quotePrefix="1" applyNumberFormat="1" applyFont="1" applyBorder="1" applyAlignment="1">
      <alignment horizontal="center"/>
    </xf>
    <xf numFmtId="49" fontId="58" fillId="0" borderId="0" xfId="42" applyNumberFormat="1" applyFont="1" applyBorder="1" applyAlignment="1">
      <alignment horizontal="centerContinuous"/>
    </xf>
    <xf numFmtId="0" fontId="29" fillId="34" borderId="0" xfId="42" applyFont="1" applyFill="1" applyBorder="1" applyAlignment="1">
      <alignment vertical="top" wrapText="1"/>
    </xf>
    <xf numFmtId="0" fontId="30" fillId="34" borderId="0" xfId="42" applyFont="1" applyFill="1" applyBorder="1" applyAlignment="1">
      <alignment horizontal="center" wrapText="1"/>
    </xf>
    <xf numFmtId="0" fontId="26" fillId="34" borderId="0" xfId="42" applyFont="1" applyFill="1" applyBorder="1" applyAlignment="1">
      <alignment wrapText="1"/>
    </xf>
    <xf numFmtId="0" fontId="40" fillId="34" borderId="0" xfId="42" applyFont="1" applyFill="1" applyBorder="1" applyAlignment="1">
      <alignment wrapText="1"/>
    </xf>
    <xf numFmtId="49" fontId="22" fillId="34" borderId="0" xfId="42" applyNumberFormat="1" applyFont="1" applyFill="1" applyBorder="1" applyAlignment="1">
      <alignment horizontal="center"/>
    </xf>
    <xf numFmtId="43" fontId="0" fillId="0" borderId="0" xfId="0" applyNumberFormat="1"/>
    <xf numFmtId="0" fontId="0" fillId="0" borderId="0" xfId="0" applyAlignment="1">
      <alignment horizontal="center"/>
    </xf>
    <xf numFmtId="0" fontId="19" fillId="0" borderId="11" xfId="42" applyFont="1" applyBorder="1" applyAlignment="1">
      <alignment horizontal="center" vertical="center"/>
    </xf>
    <xf numFmtId="0" fontId="19" fillId="0" borderId="11" xfId="42" applyFont="1" applyBorder="1" applyAlignment="1">
      <alignment horizontal="center" vertical="center" wrapText="1"/>
    </xf>
    <xf numFmtId="49" fontId="19" fillId="0" borderId="11" xfId="42" applyNumberFormat="1" applyFont="1" applyBorder="1" applyAlignment="1">
      <alignment horizontal="center" vertical="center"/>
    </xf>
    <xf numFmtId="0" fontId="59" fillId="0" borderId="10" xfId="0" applyFont="1" applyBorder="1" applyAlignment="1">
      <alignment horizontal="center" vertical="center" wrapText="1"/>
    </xf>
    <xf numFmtId="164" fontId="16" fillId="0" borderId="0" xfId="0" applyNumberFormat="1" applyFont="1"/>
    <xf numFmtId="164" fontId="0" fillId="0" borderId="0" xfId="0" applyNumberFormat="1" applyFont="1"/>
    <xf numFmtId="43" fontId="18" fillId="34" borderId="0" xfId="48" applyFont="1" applyFill="1" applyBorder="1" applyAlignment="1">
      <alignment horizontal="center"/>
    </xf>
    <xf numFmtId="164" fontId="0" fillId="0" borderId="0" xfId="0" applyNumberFormat="1"/>
    <xf numFmtId="0" fontId="19" fillId="0" borderId="0" xfId="42" applyFont="1" applyAlignment="1">
      <alignment horizontal="center" wrapText="1"/>
    </xf>
    <xf numFmtId="0" fontId="0" fillId="0" borderId="0" xfId="0" applyAlignment="1">
      <alignment horizontal="center"/>
    </xf>
    <xf numFmtId="49" fontId="22" fillId="0" borderId="0" xfId="42" applyNumberFormat="1" applyFont="1" applyAlignment="1">
      <alignment horizontal="center" wrapText="1"/>
    </xf>
    <xf numFmtId="49" fontId="56" fillId="0" borderId="0" xfId="42" applyNumberFormat="1" applyFont="1" applyAlignment="1">
      <alignment horizontal="center" wrapText="1"/>
    </xf>
    <xf numFmtId="49" fontId="22" fillId="0" borderId="0" xfId="42" applyNumberFormat="1" applyFont="1" applyAlignment="1">
      <alignment horizontal="center"/>
    </xf>
    <xf numFmtId="49" fontId="52" fillId="0" borderId="0" xfId="42" applyNumberFormat="1" applyFont="1" applyAlignment="1">
      <alignment horizontal="center"/>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32"/>
  <sheetViews>
    <sheetView tabSelected="1" workbookViewId="0">
      <selection activeCell="M18" sqref="M18"/>
    </sheetView>
  </sheetViews>
  <sheetFormatPr defaultRowHeight="15" x14ac:dyDescent="0.25"/>
  <cols>
    <col min="1" max="1" width="56.28515625" customWidth="1"/>
    <col min="2" max="2" width="8" customWidth="1"/>
    <col min="3" max="3" width="5.42578125" customWidth="1"/>
    <col min="4" max="4" width="6" customWidth="1"/>
    <col min="5" max="5" width="12" customWidth="1"/>
    <col min="6" max="6" width="9.28515625" customWidth="1"/>
    <col min="7" max="7" width="19.28515625" customWidth="1"/>
    <col min="8" max="8" width="17.28515625" customWidth="1"/>
    <col min="9" max="9" width="9.140625" hidden="1" customWidth="1"/>
    <col min="10" max="10" width="13.7109375" customWidth="1"/>
  </cols>
  <sheetData>
    <row r="1" spans="1:10" ht="13.5" customHeight="1" x14ac:dyDescent="0.25">
      <c r="C1" s="407"/>
      <c r="D1" s="407"/>
      <c r="E1" s="407"/>
      <c r="F1" s="407"/>
      <c r="G1" s="407"/>
    </row>
    <row r="2" spans="1:10" hidden="1" x14ac:dyDescent="0.25">
      <c r="C2" s="407"/>
      <c r="D2" s="407"/>
      <c r="E2" s="407"/>
      <c r="F2" s="407"/>
      <c r="G2" s="407"/>
      <c r="H2" s="407"/>
    </row>
    <row r="3" spans="1:10" hidden="1" x14ac:dyDescent="0.25">
      <c r="C3" s="407"/>
      <c r="D3" s="407"/>
      <c r="E3" s="407"/>
      <c r="F3" s="407"/>
      <c r="G3" s="407"/>
      <c r="H3" s="397"/>
    </row>
    <row r="4" spans="1:10" hidden="1" x14ac:dyDescent="0.25">
      <c r="C4" s="407"/>
      <c r="D4" s="407"/>
      <c r="E4" s="407"/>
      <c r="F4" s="407"/>
      <c r="G4" s="407"/>
    </row>
    <row r="5" spans="1:10" hidden="1" x14ac:dyDescent="0.25">
      <c r="C5" s="407"/>
      <c r="D5" s="407"/>
      <c r="E5" s="407"/>
      <c r="F5" s="407"/>
      <c r="G5" s="407"/>
    </row>
    <row r="6" spans="1:10" ht="13.5" hidden="1" customHeight="1" x14ac:dyDescent="0.25">
      <c r="C6" s="408"/>
      <c r="D6" s="408"/>
      <c r="E6" s="408"/>
      <c r="F6" s="408"/>
      <c r="G6" s="408"/>
      <c r="H6" s="383"/>
      <c r="I6" s="383"/>
    </row>
    <row r="7" spans="1:10" ht="13.5" hidden="1" customHeight="1" x14ac:dyDescent="0.3">
      <c r="C7" s="385"/>
      <c r="D7" s="385"/>
      <c r="E7" s="385"/>
      <c r="F7" s="385"/>
      <c r="G7" s="383"/>
      <c r="H7" s="383"/>
      <c r="I7" s="383"/>
    </row>
    <row r="8" spans="1:10" ht="14.25" hidden="1" x14ac:dyDescent="0.3">
      <c r="A8" s="2"/>
      <c r="B8" s="9"/>
      <c r="C8" s="10"/>
      <c r="D8" s="10"/>
      <c r="E8" s="10"/>
      <c r="F8" s="10"/>
      <c r="G8" s="380"/>
      <c r="H8" s="380"/>
    </row>
    <row r="9" spans="1:10" ht="14.25" hidden="1" x14ac:dyDescent="0.3">
      <c r="A9" s="2"/>
      <c r="B9" s="9"/>
      <c r="C9" s="10"/>
      <c r="D9" s="10"/>
      <c r="E9" s="10"/>
      <c r="F9" s="10"/>
      <c r="G9" s="380"/>
      <c r="H9" s="380"/>
    </row>
    <row r="10" spans="1:10" ht="17.45" customHeight="1" x14ac:dyDescent="0.25">
      <c r="A10" s="406" t="s">
        <v>537</v>
      </c>
      <c r="B10" s="406"/>
      <c r="C10" s="406"/>
      <c r="D10" s="406"/>
      <c r="E10" s="406"/>
      <c r="F10" s="406"/>
      <c r="G10" s="406"/>
      <c r="H10" s="406"/>
    </row>
    <row r="11" spans="1:10" ht="18" x14ac:dyDescent="0.25">
      <c r="A11" s="406" t="s">
        <v>538</v>
      </c>
      <c r="B11" s="406"/>
      <c r="C11" s="406"/>
      <c r="D11" s="406"/>
      <c r="E11" s="406"/>
      <c r="F11" s="406"/>
      <c r="G11" s="379"/>
      <c r="H11" s="379"/>
    </row>
    <row r="12" spans="1:10" ht="18" customHeight="1" x14ac:dyDescent="0.25">
      <c r="A12" s="6"/>
      <c r="B12" s="6"/>
      <c r="C12" s="3"/>
      <c r="D12" s="4"/>
      <c r="E12" s="4"/>
      <c r="F12" s="5"/>
      <c r="G12" s="390" t="s">
        <v>504</v>
      </c>
      <c r="H12" s="201"/>
    </row>
    <row r="13" spans="1:10" ht="63.75" x14ac:dyDescent="0.25">
      <c r="A13" s="369" t="s">
        <v>0</v>
      </c>
      <c r="B13" s="367" t="s">
        <v>1</v>
      </c>
      <c r="C13" s="367" t="s">
        <v>2</v>
      </c>
      <c r="D13" s="368" t="s">
        <v>3</v>
      </c>
      <c r="E13" s="368" t="s">
        <v>4</v>
      </c>
      <c r="F13" s="368" t="s">
        <v>5</v>
      </c>
      <c r="G13" s="370" t="s">
        <v>534</v>
      </c>
      <c r="H13" s="370" t="s">
        <v>535</v>
      </c>
      <c r="J13" s="401" t="s">
        <v>536</v>
      </c>
    </row>
    <row r="14" spans="1:10" ht="14.45" x14ac:dyDescent="0.3">
      <c r="A14" s="8">
        <v>1</v>
      </c>
      <c r="B14" s="7">
        <v>2</v>
      </c>
      <c r="C14" s="7">
        <v>3</v>
      </c>
      <c r="D14" s="7">
        <v>4</v>
      </c>
      <c r="E14" s="7">
        <v>5</v>
      </c>
      <c r="F14" s="7">
        <v>6</v>
      </c>
      <c r="G14" s="203">
        <v>7</v>
      </c>
      <c r="H14" s="203">
        <v>8</v>
      </c>
      <c r="J14" s="203">
        <v>9</v>
      </c>
    </row>
    <row r="15" spans="1:10" ht="36" x14ac:dyDescent="0.25">
      <c r="A15" s="22" t="s">
        <v>6</v>
      </c>
      <c r="B15" s="141">
        <v>903</v>
      </c>
      <c r="C15" s="233" t="s">
        <v>7</v>
      </c>
      <c r="D15" s="236" t="s">
        <v>7</v>
      </c>
      <c r="E15" s="236" t="s">
        <v>203</v>
      </c>
      <c r="F15" s="236" t="s">
        <v>8</v>
      </c>
      <c r="G15" s="283">
        <f>SUM(G21+G37+G168+G16+G31)</f>
        <v>379672956.62</v>
      </c>
      <c r="H15" s="283">
        <f>SUM(H21+H37+H168+H16+H31)</f>
        <v>369994690.31999993</v>
      </c>
      <c r="J15" s="402">
        <f>SUM(H15/G15)*100</f>
        <v>97.450893951952793</v>
      </c>
    </row>
    <row r="16" spans="1:10" ht="18" x14ac:dyDescent="0.25">
      <c r="A16" s="232" t="s">
        <v>64</v>
      </c>
      <c r="B16" s="233" t="s">
        <v>21</v>
      </c>
      <c r="C16" s="236" t="s">
        <v>24</v>
      </c>
      <c r="D16" s="236" t="s">
        <v>7</v>
      </c>
      <c r="E16" s="236" t="s">
        <v>203</v>
      </c>
      <c r="F16" s="236" t="s">
        <v>8</v>
      </c>
      <c r="G16" s="283">
        <f t="shared" ref="G16:H19" si="0">SUM(G17)</f>
        <v>40000</v>
      </c>
      <c r="H16" s="283">
        <f t="shared" si="0"/>
        <v>0</v>
      </c>
      <c r="J16" s="402">
        <f t="shared" ref="J16:J79" si="1">SUM(H16/G16)*100</f>
        <v>0</v>
      </c>
    </row>
    <row r="17" spans="1:10" x14ac:dyDescent="0.25">
      <c r="A17" s="220" t="s">
        <v>67</v>
      </c>
      <c r="B17" s="103">
        <v>903</v>
      </c>
      <c r="C17" s="309" t="s">
        <v>24</v>
      </c>
      <c r="D17" s="305">
        <v>13</v>
      </c>
      <c r="E17" s="305" t="s">
        <v>203</v>
      </c>
      <c r="F17" s="306" t="s">
        <v>8</v>
      </c>
      <c r="G17" s="283">
        <f t="shared" si="0"/>
        <v>40000</v>
      </c>
      <c r="H17" s="283">
        <f t="shared" si="0"/>
        <v>0</v>
      </c>
      <c r="J17" s="402">
        <f t="shared" si="1"/>
        <v>0</v>
      </c>
    </row>
    <row r="18" spans="1:10" ht="51.75" x14ac:dyDescent="0.25">
      <c r="A18" s="216" t="s">
        <v>465</v>
      </c>
      <c r="B18" s="113">
        <v>903</v>
      </c>
      <c r="C18" s="205" t="s">
        <v>24</v>
      </c>
      <c r="D18" s="205" t="s">
        <v>68</v>
      </c>
      <c r="E18" s="213" t="s">
        <v>204</v>
      </c>
      <c r="F18" s="205" t="s">
        <v>8</v>
      </c>
      <c r="G18" s="333">
        <f t="shared" si="0"/>
        <v>40000</v>
      </c>
      <c r="H18" s="333">
        <f t="shared" si="0"/>
        <v>0</v>
      </c>
      <c r="J18" s="403">
        <f t="shared" si="1"/>
        <v>0</v>
      </c>
    </row>
    <row r="19" spans="1:10" x14ac:dyDescent="0.25">
      <c r="A19" s="209" t="s">
        <v>12</v>
      </c>
      <c r="B19" s="113">
        <v>903</v>
      </c>
      <c r="C19" s="212" t="s">
        <v>24</v>
      </c>
      <c r="D19" s="212" t="s">
        <v>68</v>
      </c>
      <c r="E19" s="213" t="s">
        <v>204</v>
      </c>
      <c r="F19" s="212" t="s">
        <v>13</v>
      </c>
      <c r="G19" s="333">
        <f t="shared" si="0"/>
        <v>40000</v>
      </c>
      <c r="H19" s="333">
        <f t="shared" si="0"/>
        <v>0</v>
      </c>
      <c r="J19" s="403">
        <f t="shared" si="1"/>
        <v>0</v>
      </c>
    </row>
    <row r="20" spans="1:10" ht="33.75" x14ac:dyDescent="0.25">
      <c r="A20" s="344" t="s">
        <v>330</v>
      </c>
      <c r="B20" s="113">
        <v>903</v>
      </c>
      <c r="C20" s="205" t="s">
        <v>24</v>
      </c>
      <c r="D20" s="205" t="s">
        <v>68</v>
      </c>
      <c r="E20" s="213" t="s">
        <v>204</v>
      </c>
      <c r="F20" s="205" t="s">
        <v>15</v>
      </c>
      <c r="G20" s="332">
        <v>40000</v>
      </c>
      <c r="H20" s="332">
        <v>0</v>
      </c>
      <c r="J20" s="403">
        <f t="shared" si="1"/>
        <v>0</v>
      </c>
    </row>
    <row r="21" spans="1:10" ht="26.25" x14ac:dyDescent="0.25">
      <c r="A21" s="11" t="s">
        <v>9</v>
      </c>
      <c r="B21" s="141">
        <v>903</v>
      </c>
      <c r="C21" s="233" t="s">
        <v>10</v>
      </c>
      <c r="D21" s="236" t="s">
        <v>7</v>
      </c>
      <c r="E21" s="236" t="s">
        <v>203</v>
      </c>
      <c r="F21" s="233" t="s">
        <v>8</v>
      </c>
      <c r="G21" s="283">
        <f>SUM(G23+G26)</f>
        <v>72120</v>
      </c>
      <c r="H21" s="283">
        <f>SUM(H23+H26)</f>
        <v>72120</v>
      </c>
      <c r="J21" s="402">
        <f t="shared" si="1"/>
        <v>100</v>
      </c>
    </row>
    <row r="22" spans="1:10" ht="45" x14ac:dyDescent="0.25">
      <c r="A22" s="246" t="s">
        <v>200</v>
      </c>
      <c r="B22" s="141">
        <v>903</v>
      </c>
      <c r="C22" s="233" t="s">
        <v>10</v>
      </c>
      <c r="D22" s="236">
        <v>14</v>
      </c>
      <c r="E22" s="236" t="s">
        <v>203</v>
      </c>
      <c r="F22" s="233" t="s">
        <v>8</v>
      </c>
      <c r="G22" s="283">
        <f>SUM(G24+G27)</f>
        <v>72120</v>
      </c>
      <c r="H22" s="283">
        <f>SUM(H24+H27)</f>
        <v>72120</v>
      </c>
      <c r="J22" s="402">
        <f t="shared" si="1"/>
        <v>100</v>
      </c>
    </row>
    <row r="23" spans="1:10" ht="51.75" x14ac:dyDescent="0.25">
      <c r="A23" s="20" t="s">
        <v>395</v>
      </c>
      <c r="B23" s="113">
        <v>903</v>
      </c>
      <c r="C23" s="205" t="s">
        <v>10</v>
      </c>
      <c r="D23" s="205" t="s">
        <v>11</v>
      </c>
      <c r="E23" s="213" t="s">
        <v>400</v>
      </c>
      <c r="F23" s="205" t="s">
        <v>8</v>
      </c>
      <c r="G23" s="333">
        <f>SUM(G24)</f>
        <v>72120</v>
      </c>
      <c r="H23" s="333">
        <f>SUM(H24)</f>
        <v>72120</v>
      </c>
      <c r="J23" s="403">
        <f t="shared" si="1"/>
        <v>100</v>
      </c>
    </row>
    <row r="24" spans="1:10" ht="23.25" x14ac:dyDescent="0.25">
      <c r="A24" s="13" t="s">
        <v>16</v>
      </c>
      <c r="B24" s="113">
        <v>903</v>
      </c>
      <c r="C24" s="205" t="s">
        <v>10</v>
      </c>
      <c r="D24" s="205" t="s">
        <v>11</v>
      </c>
      <c r="E24" s="213" t="s">
        <v>400</v>
      </c>
      <c r="F24" s="205" t="s">
        <v>17</v>
      </c>
      <c r="G24" s="333">
        <f>SUM(G25:G25)</f>
        <v>72120</v>
      </c>
      <c r="H24" s="333">
        <f>SUM(H25:H25)</f>
        <v>72120</v>
      </c>
      <c r="J24" s="403">
        <f t="shared" si="1"/>
        <v>100</v>
      </c>
    </row>
    <row r="25" spans="1:10" x14ac:dyDescent="0.25">
      <c r="A25" s="14" t="s">
        <v>334</v>
      </c>
      <c r="B25" s="113">
        <v>903</v>
      </c>
      <c r="C25" s="205" t="s">
        <v>10</v>
      </c>
      <c r="D25" s="205" t="s">
        <v>11</v>
      </c>
      <c r="E25" s="213" t="s">
        <v>400</v>
      </c>
      <c r="F25" s="205" t="s">
        <v>333</v>
      </c>
      <c r="G25" s="333">
        <v>72120</v>
      </c>
      <c r="H25" s="333">
        <v>72120</v>
      </c>
      <c r="J25" s="403">
        <f t="shared" si="1"/>
        <v>100</v>
      </c>
    </row>
    <row r="26" spans="1:10" ht="26.25" x14ac:dyDescent="0.25">
      <c r="A26" s="16" t="s">
        <v>19</v>
      </c>
      <c r="B26" s="113">
        <v>903</v>
      </c>
      <c r="C26" s="205" t="s">
        <v>10</v>
      </c>
      <c r="D26" s="205" t="s">
        <v>11</v>
      </c>
      <c r="E26" s="213" t="s">
        <v>204</v>
      </c>
      <c r="F26" s="205" t="s">
        <v>8</v>
      </c>
      <c r="G26" s="333">
        <f>SUM(G27+G29)</f>
        <v>0</v>
      </c>
      <c r="H26" s="333">
        <f>SUM(H27+H29)</f>
        <v>0</v>
      </c>
      <c r="J26" s="403">
        <v>0</v>
      </c>
    </row>
    <row r="27" spans="1:10" x14ac:dyDescent="0.25">
      <c r="A27" s="13" t="s">
        <v>12</v>
      </c>
      <c r="B27" s="113">
        <v>903</v>
      </c>
      <c r="C27" s="212" t="s">
        <v>10</v>
      </c>
      <c r="D27" s="212" t="s">
        <v>11</v>
      </c>
      <c r="E27" s="213" t="s">
        <v>204</v>
      </c>
      <c r="F27" s="212" t="s">
        <v>13</v>
      </c>
      <c r="G27" s="333">
        <f>SUM(G28)</f>
        <v>0</v>
      </c>
      <c r="H27" s="333">
        <f>SUM(H28)</f>
        <v>0</v>
      </c>
      <c r="J27" s="403">
        <v>0</v>
      </c>
    </row>
    <row r="28" spans="1:10" ht="23.45" customHeight="1" x14ac:dyDescent="0.25">
      <c r="A28" s="344" t="s">
        <v>330</v>
      </c>
      <c r="B28" s="113">
        <v>903</v>
      </c>
      <c r="C28" s="205" t="s">
        <v>10</v>
      </c>
      <c r="D28" s="205" t="s">
        <v>11</v>
      </c>
      <c r="E28" s="213" t="s">
        <v>204</v>
      </c>
      <c r="F28" s="205" t="s">
        <v>15</v>
      </c>
      <c r="G28" s="332">
        <v>0</v>
      </c>
      <c r="H28" s="332">
        <v>0</v>
      </c>
      <c r="J28" s="403">
        <v>0</v>
      </c>
    </row>
    <row r="29" spans="1:10" ht="23.25" x14ac:dyDescent="0.25">
      <c r="A29" s="13" t="s">
        <v>16</v>
      </c>
      <c r="B29" s="113">
        <v>903</v>
      </c>
      <c r="C29" s="205" t="s">
        <v>10</v>
      </c>
      <c r="D29" s="205" t="s">
        <v>11</v>
      </c>
      <c r="E29" s="213" t="s">
        <v>204</v>
      </c>
      <c r="F29" s="205" t="s">
        <v>17</v>
      </c>
      <c r="G29" s="332">
        <f>SUM(G30)</f>
        <v>0</v>
      </c>
      <c r="H29" s="332">
        <f>SUM(H30)</f>
        <v>0</v>
      </c>
      <c r="J29" s="403">
        <v>0</v>
      </c>
    </row>
    <row r="30" spans="1:10" x14ac:dyDescent="0.25">
      <c r="A30" s="210" t="s">
        <v>332</v>
      </c>
      <c r="B30" s="113">
        <v>903</v>
      </c>
      <c r="C30" s="205" t="s">
        <v>10</v>
      </c>
      <c r="D30" s="205" t="s">
        <v>11</v>
      </c>
      <c r="E30" s="213" t="s">
        <v>204</v>
      </c>
      <c r="F30" s="205" t="s">
        <v>331</v>
      </c>
      <c r="G30" s="332"/>
      <c r="H30" s="332"/>
      <c r="J30" s="403">
        <v>0</v>
      </c>
    </row>
    <row r="31" spans="1:10" x14ac:dyDescent="0.25">
      <c r="A31" s="204" t="s">
        <v>77</v>
      </c>
      <c r="B31" s="233" t="s">
        <v>21</v>
      </c>
      <c r="C31" s="236" t="s">
        <v>60</v>
      </c>
      <c r="D31" s="236" t="s">
        <v>7</v>
      </c>
      <c r="E31" s="236" t="s">
        <v>203</v>
      </c>
      <c r="F31" s="236" t="s">
        <v>8</v>
      </c>
      <c r="G31" s="283">
        <f t="shared" ref="G31:H32" si="2">SUM(G32)</f>
        <v>100000</v>
      </c>
      <c r="H31" s="283">
        <f t="shared" si="2"/>
        <v>100000</v>
      </c>
      <c r="J31" s="402">
        <f t="shared" si="1"/>
        <v>100</v>
      </c>
    </row>
    <row r="32" spans="1:10" ht="15.75" x14ac:dyDescent="0.25">
      <c r="A32" s="388" t="s">
        <v>492</v>
      </c>
      <c r="B32" s="103">
        <v>903</v>
      </c>
      <c r="C32" s="236" t="s">
        <v>60</v>
      </c>
      <c r="D32" s="236" t="s">
        <v>24</v>
      </c>
      <c r="E32" s="305" t="s">
        <v>203</v>
      </c>
      <c r="F32" s="306" t="s">
        <v>8</v>
      </c>
      <c r="G32" s="283">
        <f t="shared" si="2"/>
        <v>100000</v>
      </c>
      <c r="H32" s="283">
        <f t="shared" si="2"/>
        <v>100000</v>
      </c>
      <c r="J32" s="402">
        <f t="shared" si="1"/>
        <v>100</v>
      </c>
    </row>
    <row r="33" spans="1:10" ht="39" x14ac:dyDescent="0.25">
      <c r="A33" s="221" t="s">
        <v>55</v>
      </c>
      <c r="B33" s="141">
        <v>903</v>
      </c>
      <c r="C33" s="236" t="s">
        <v>60</v>
      </c>
      <c r="D33" s="236" t="s">
        <v>24</v>
      </c>
      <c r="E33" s="305" t="s">
        <v>224</v>
      </c>
      <c r="F33" s="303" t="s">
        <v>8</v>
      </c>
      <c r="G33" s="331">
        <f>SUM(G34)</f>
        <v>100000</v>
      </c>
      <c r="H33" s="331">
        <f>SUM(H34)</f>
        <v>100000</v>
      </c>
      <c r="J33" s="402">
        <f t="shared" si="1"/>
        <v>100</v>
      </c>
    </row>
    <row r="34" spans="1:10" ht="23.25" x14ac:dyDescent="0.25">
      <c r="A34" s="209" t="s">
        <v>16</v>
      </c>
      <c r="B34" s="113">
        <v>903</v>
      </c>
      <c r="C34" s="250" t="s">
        <v>60</v>
      </c>
      <c r="D34" s="250" t="s">
        <v>24</v>
      </c>
      <c r="E34" s="213" t="s">
        <v>224</v>
      </c>
      <c r="F34" s="205" t="s">
        <v>17</v>
      </c>
      <c r="G34" s="332">
        <f>SUM(G35:G36)</f>
        <v>100000</v>
      </c>
      <c r="H34" s="332">
        <f>SUM(H35:H36)</f>
        <v>100000</v>
      </c>
      <c r="J34" s="403">
        <f t="shared" si="1"/>
        <v>100</v>
      </c>
    </row>
    <row r="35" spans="1:10" x14ac:dyDescent="0.25">
      <c r="A35" s="210" t="s">
        <v>332</v>
      </c>
      <c r="B35" s="113">
        <v>903</v>
      </c>
      <c r="C35" s="250" t="s">
        <v>60</v>
      </c>
      <c r="D35" s="250" t="s">
        <v>24</v>
      </c>
      <c r="E35" s="213" t="s">
        <v>224</v>
      </c>
      <c r="F35" s="205" t="s">
        <v>331</v>
      </c>
      <c r="G35" s="332">
        <v>65384.65</v>
      </c>
      <c r="H35" s="332">
        <v>65384.65</v>
      </c>
      <c r="J35" s="403">
        <f t="shared" si="1"/>
        <v>100</v>
      </c>
    </row>
    <row r="36" spans="1:10" x14ac:dyDescent="0.25">
      <c r="A36" s="210" t="s">
        <v>334</v>
      </c>
      <c r="B36" s="113">
        <v>903</v>
      </c>
      <c r="C36" s="250" t="s">
        <v>60</v>
      </c>
      <c r="D36" s="250" t="s">
        <v>24</v>
      </c>
      <c r="E36" s="213" t="s">
        <v>224</v>
      </c>
      <c r="F36" s="205" t="s">
        <v>333</v>
      </c>
      <c r="G36" s="332">
        <v>34615.35</v>
      </c>
      <c r="H36" s="332">
        <v>34615.35</v>
      </c>
      <c r="J36" s="403">
        <f t="shared" si="1"/>
        <v>100</v>
      </c>
    </row>
    <row r="37" spans="1:10" ht="18" x14ac:dyDescent="0.25">
      <c r="A37" s="26" t="s">
        <v>20</v>
      </c>
      <c r="B37" s="309" t="s">
        <v>21</v>
      </c>
      <c r="C37" s="309" t="s">
        <v>22</v>
      </c>
      <c r="D37" s="305" t="s">
        <v>7</v>
      </c>
      <c r="E37" s="305" t="s">
        <v>203</v>
      </c>
      <c r="F37" s="305" t="s">
        <v>8</v>
      </c>
      <c r="G37" s="283">
        <f>SUM(G38+G70+G124+G133+G103)</f>
        <v>377041081.62</v>
      </c>
      <c r="H37" s="283">
        <f>SUM(H38+H70+H124+H133+H103)</f>
        <v>367402815.31999993</v>
      </c>
      <c r="J37" s="402">
        <f t="shared" si="1"/>
        <v>97.443709248183737</v>
      </c>
    </row>
    <row r="38" spans="1:10" x14ac:dyDescent="0.25">
      <c r="A38" s="12" t="s">
        <v>23</v>
      </c>
      <c r="B38" s="88">
        <v>903</v>
      </c>
      <c r="C38" s="309" t="s">
        <v>22</v>
      </c>
      <c r="D38" s="305" t="s">
        <v>24</v>
      </c>
      <c r="E38" s="305" t="s">
        <v>203</v>
      </c>
      <c r="F38" s="306" t="s">
        <v>8</v>
      </c>
      <c r="G38" s="283">
        <f>SUM(G39+G42+G45+G51+G54+G59+G48+G64+G67)</f>
        <v>97495618.589999989</v>
      </c>
      <c r="H38" s="283">
        <f>SUM(H39+H42+H45+H51+H54+H59+H48+H64+H67)</f>
        <v>94301614.399999991</v>
      </c>
      <c r="J38" s="402">
        <f t="shared" si="1"/>
        <v>96.723951049090942</v>
      </c>
    </row>
    <row r="39" spans="1:10" x14ac:dyDescent="0.25">
      <c r="A39" s="16" t="s">
        <v>25</v>
      </c>
      <c r="B39" s="89">
        <v>903</v>
      </c>
      <c r="C39" s="212" t="s">
        <v>22</v>
      </c>
      <c r="D39" s="213" t="s">
        <v>24</v>
      </c>
      <c r="E39" s="213" t="s">
        <v>205</v>
      </c>
      <c r="F39" s="214" t="s">
        <v>8</v>
      </c>
      <c r="G39" s="333">
        <f>SUM(G40)</f>
        <v>22745713.379999999</v>
      </c>
      <c r="H39" s="333">
        <f>SUM(H40)</f>
        <v>19889951.43</v>
      </c>
      <c r="J39" s="403">
        <f t="shared" si="1"/>
        <v>87.444834539632282</v>
      </c>
    </row>
    <row r="40" spans="1:10" ht="23.25" x14ac:dyDescent="0.25">
      <c r="A40" s="13" t="s">
        <v>16</v>
      </c>
      <c r="B40" s="89">
        <v>903</v>
      </c>
      <c r="C40" s="212" t="s">
        <v>22</v>
      </c>
      <c r="D40" s="213" t="s">
        <v>24</v>
      </c>
      <c r="E40" s="213" t="s">
        <v>205</v>
      </c>
      <c r="F40" s="212" t="s">
        <v>17</v>
      </c>
      <c r="G40" s="333">
        <f>SUM(G41:G41)</f>
        <v>22745713.379999999</v>
      </c>
      <c r="H40" s="333">
        <f>SUM(H41:H41)</f>
        <v>19889951.43</v>
      </c>
      <c r="J40" s="403">
        <f t="shared" si="1"/>
        <v>87.444834539632282</v>
      </c>
    </row>
    <row r="41" spans="1:10" x14ac:dyDescent="0.25">
      <c r="A41" s="210" t="s">
        <v>332</v>
      </c>
      <c r="B41" s="89">
        <v>903</v>
      </c>
      <c r="C41" s="212" t="s">
        <v>22</v>
      </c>
      <c r="D41" s="213" t="s">
        <v>24</v>
      </c>
      <c r="E41" s="213" t="s">
        <v>205</v>
      </c>
      <c r="F41" s="212" t="s">
        <v>331</v>
      </c>
      <c r="G41" s="333">
        <v>22745713.379999999</v>
      </c>
      <c r="H41" s="333">
        <v>19889951.43</v>
      </c>
      <c r="J41" s="403">
        <f t="shared" si="1"/>
        <v>87.444834539632282</v>
      </c>
    </row>
    <row r="42" spans="1:10" ht="26.25" x14ac:dyDescent="0.25">
      <c r="A42" s="16" t="s">
        <v>26</v>
      </c>
      <c r="B42" s="89">
        <v>903</v>
      </c>
      <c r="C42" s="212" t="s">
        <v>22</v>
      </c>
      <c r="D42" s="214" t="s">
        <v>24</v>
      </c>
      <c r="E42" s="213" t="s">
        <v>206</v>
      </c>
      <c r="F42" s="214" t="s">
        <v>8</v>
      </c>
      <c r="G42" s="333">
        <f t="shared" ref="G42:H43" si="3">SUM(G43)</f>
        <v>630000</v>
      </c>
      <c r="H42" s="333">
        <f t="shared" si="3"/>
        <v>626000</v>
      </c>
      <c r="J42" s="403">
        <f t="shared" si="1"/>
        <v>99.365079365079367</v>
      </c>
    </row>
    <row r="43" spans="1:10" ht="23.25" x14ac:dyDescent="0.25">
      <c r="A43" s="13" t="s">
        <v>16</v>
      </c>
      <c r="B43" s="89">
        <v>903</v>
      </c>
      <c r="C43" s="212" t="s">
        <v>22</v>
      </c>
      <c r="D43" s="214" t="s">
        <v>24</v>
      </c>
      <c r="E43" s="213" t="s">
        <v>206</v>
      </c>
      <c r="F43" s="212" t="s">
        <v>17</v>
      </c>
      <c r="G43" s="333">
        <f t="shared" si="3"/>
        <v>630000</v>
      </c>
      <c r="H43" s="333">
        <f t="shared" si="3"/>
        <v>626000</v>
      </c>
      <c r="J43" s="403">
        <f t="shared" si="1"/>
        <v>99.365079365079367</v>
      </c>
    </row>
    <row r="44" spans="1:10" x14ac:dyDescent="0.25">
      <c r="A44" s="210" t="s">
        <v>332</v>
      </c>
      <c r="B44" s="89">
        <v>903</v>
      </c>
      <c r="C44" s="212" t="s">
        <v>22</v>
      </c>
      <c r="D44" s="214" t="s">
        <v>24</v>
      </c>
      <c r="E44" s="213" t="s">
        <v>206</v>
      </c>
      <c r="F44" s="212" t="s">
        <v>331</v>
      </c>
      <c r="G44" s="333">
        <v>630000</v>
      </c>
      <c r="H44" s="333">
        <v>626000</v>
      </c>
      <c r="J44" s="403">
        <f t="shared" si="1"/>
        <v>99.365079365079367</v>
      </c>
    </row>
    <row r="45" spans="1:10" ht="39" x14ac:dyDescent="0.25">
      <c r="A45" s="16" t="s">
        <v>27</v>
      </c>
      <c r="B45" s="89">
        <v>903</v>
      </c>
      <c r="C45" s="212" t="s">
        <v>22</v>
      </c>
      <c r="D45" s="214" t="s">
        <v>24</v>
      </c>
      <c r="E45" s="213" t="s">
        <v>207</v>
      </c>
      <c r="F45" s="214" t="s">
        <v>8</v>
      </c>
      <c r="G45" s="333">
        <f t="shared" ref="G45:H49" si="4">SUM(G46)</f>
        <v>65414819</v>
      </c>
      <c r="H45" s="333">
        <f t="shared" si="4"/>
        <v>65387016.479999997</v>
      </c>
      <c r="J45" s="403">
        <f t="shared" si="1"/>
        <v>99.957498132036406</v>
      </c>
    </row>
    <row r="46" spans="1:10" ht="23.25" x14ac:dyDescent="0.25">
      <c r="A46" s="13" t="s">
        <v>16</v>
      </c>
      <c r="B46" s="89">
        <v>903</v>
      </c>
      <c r="C46" s="212" t="s">
        <v>22</v>
      </c>
      <c r="D46" s="214" t="s">
        <v>24</v>
      </c>
      <c r="E46" s="213" t="s">
        <v>207</v>
      </c>
      <c r="F46" s="212" t="s">
        <v>17</v>
      </c>
      <c r="G46" s="333">
        <f t="shared" si="4"/>
        <v>65414819</v>
      </c>
      <c r="H46" s="333">
        <f t="shared" si="4"/>
        <v>65387016.479999997</v>
      </c>
      <c r="J46" s="403">
        <f t="shared" si="1"/>
        <v>99.957498132036406</v>
      </c>
    </row>
    <row r="47" spans="1:10" x14ac:dyDescent="0.25">
      <c r="A47" s="210" t="s">
        <v>332</v>
      </c>
      <c r="B47" s="89">
        <v>903</v>
      </c>
      <c r="C47" s="212" t="s">
        <v>22</v>
      </c>
      <c r="D47" s="214" t="s">
        <v>24</v>
      </c>
      <c r="E47" s="213" t="s">
        <v>207</v>
      </c>
      <c r="F47" s="212" t="s">
        <v>331</v>
      </c>
      <c r="G47" s="333">
        <v>65414819</v>
      </c>
      <c r="H47" s="333">
        <v>65387016.479999997</v>
      </c>
      <c r="J47" s="403">
        <f t="shared" si="1"/>
        <v>99.957498132036406</v>
      </c>
    </row>
    <row r="48" spans="1:10" ht="51.75" x14ac:dyDescent="0.25">
      <c r="A48" s="216" t="s">
        <v>520</v>
      </c>
      <c r="B48" s="89">
        <v>903</v>
      </c>
      <c r="C48" s="212" t="s">
        <v>22</v>
      </c>
      <c r="D48" s="214" t="s">
        <v>24</v>
      </c>
      <c r="E48" s="213" t="s">
        <v>519</v>
      </c>
      <c r="F48" s="214" t="s">
        <v>8</v>
      </c>
      <c r="G48" s="333">
        <f t="shared" si="4"/>
        <v>5197455.88</v>
      </c>
      <c r="H48" s="333">
        <f t="shared" si="4"/>
        <v>4914532.49</v>
      </c>
      <c r="J48" s="403">
        <f t="shared" si="1"/>
        <v>94.556502324748934</v>
      </c>
    </row>
    <row r="49" spans="1:10" ht="23.25" x14ac:dyDescent="0.25">
      <c r="A49" s="209" t="s">
        <v>16</v>
      </c>
      <c r="B49" s="89">
        <v>903</v>
      </c>
      <c r="C49" s="212" t="s">
        <v>22</v>
      </c>
      <c r="D49" s="214" t="s">
        <v>24</v>
      </c>
      <c r="E49" s="213" t="s">
        <v>519</v>
      </c>
      <c r="F49" s="212" t="s">
        <v>17</v>
      </c>
      <c r="G49" s="333">
        <f t="shared" si="4"/>
        <v>5197455.88</v>
      </c>
      <c r="H49" s="333">
        <f t="shared" si="4"/>
        <v>4914532.49</v>
      </c>
      <c r="J49" s="403">
        <f t="shared" si="1"/>
        <v>94.556502324748934</v>
      </c>
    </row>
    <row r="50" spans="1:10" x14ac:dyDescent="0.25">
      <c r="A50" s="210" t="s">
        <v>332</v>
      </c>
      <c r="B50" s="89">
        <v>903</v>
      </c>
      <c r="C50" s="212" t="s">
        <v>22</v>
      </c>
      <c r="D50" s="214" t="s">
        <v>24</v>
      </c>
      <c r="E50" s="213" t="s">
        <v>519</v>
      </c>
      <c r="F50" s="212" t="s">
        <v>331</v>
      </c>
      <c r="G50" s="333">
        <v>5197455.88</v>
      </c>
      <c r="H50" s="333">
        <v>4914532.49</v>
      </c>
      <c r="J50" s="403">
        <f t="shared" si="1"/>
        <v>94.556502324748934</v>
      </c>
    </row>
    <row r="51" spans="1:10" ht="64.5" x14ac:dyDescent="0.25">
      <c r="A51" s="15" t="s">
        <v>28</v>
      </c>
      <c r="B51" s="89">
        <v>903</v>
      </c>
      <c r="C51" s="212" t="s">
        <v>22</v>
      </c>
      <c r="D51" s="214" t="s">
        <v>24</v>
      </c>
      <c r="E51" s="213" t="s">
        <v>208</v>
      </c>
      <c r="F51" s="212" t="s">
        <v>8</v>
      </c>
      <c r="G51" s="333">
        <f t="shared" ref="G51:H52" si="5">SUM(G52)</f>
        <v>717600</v>
      </c>
      <c r="H51" s="333">
        <f t="shared" si="5"/>
        <v>714900</v>
      </c>
      <c r="J51" s="403">
        <f t="shared" si="1"/>
        <v>99.623745819397996</v>
      </c>
    </row>
    <row r="52" spans="1:10" ht="23.25" x14ac:dyDescent="0.25">
      <c r="A52" s="13" t="s">
        <v>16</v>
      </c>
      <c r="B52" s="89">
        <v>903</v>
      </c>
      <c r="C52" s="212" t="s">
        <v>22</v>
      </c>
      <c r="D52" s="214" t="s">
        <v>24</v>
      </c>
      <c r="E52" s="213" t="s">
        <v>208</v>
      </c>
      <c r="F52" s="212" t="s">
        <v>17</v>
      </c>
      <c r="G52" s="333">
        <f t="shared" si="5"/>
        <v>717600</v>
      </c>
      <c r="H52" s="333">
        <f t="shared" si="5"/>
        <v>714900</v>
      </c>
      <c r="J52" s="403">
        <f t="shared" si="1"/>
        <v>99.623745819397996</v>
      </c>
    </row>
    <row r="53" spans="1:10" x14ac:dyDescent="0.25">
      <c r="A53" s="210" t="s">
        <v>332</v>
      </c>
      <c r="B53" s="89">
        <v>903</v>
      </c>
      <c r="C53" s="212" t="s">
        <v>22</v>
      </c>
      <c r="D53" s="214" t="s">
        <v>24</v>
      </c>
      <c r="E53" s="213" t="s">
        <v>208</v>
      </c>
      <c r="F53" s="212" t="s">
        <v>331</v>
      </c>
      <c r="G53" s="333">
        <v>717600</v>
      </c>
      <c r="H53" s="333">
        <v>714900</v>
      </c>
      <c r="J53" s="403">
        <f t="shared" si="1"/>
        <v>99.623745819397996</v>
      </c>
    </row>
    <row r="54" spans="1:10" ht="51.75" x14ac:dyDescent="0.25">
      <c r="A54" s="211" t="s">
        <v>505</v>
      </c>
      <c r="B54" s="89">
        <v>903</v>
      </c>
      <c r="C54" s="212" t="s">
        <v>22</v>
      </c>
      <c r="D54" s="214" t="s">
        <v>24</v>
      </c>
      <c r="E54" s="213" t="s">
        <v>447</v>
      </c>
      <c r="F54" s="212" t="s">
        <v>8</v>
      </c>
      <c r="G54" s="333">
        <f>SUM(G55)</f>
        <v>2600077.33</v>
      </c>
      <c r="H54" s="333">
        <f>SUM(H55)</f>
        <v>2597301.7599999998</v>
      </c>
      <c r="J54" s="403">
        <f t="shared" si="1"/>
        <v>99.893250482669288</v>
      </c>
    </row>
    <row r="55" spans="1:10" ht="22.5" x14ac:dyDescent="0.25">
      <c r="A55" s="218" t="s">
        <v>123</v>
      </c>
      <c r="B55" s="89">
        <v>903</v>
      </c>
      <c r="C55" s="212" t="s">
        <v>22</v>
      </c>
      <c r="D55" s="214" t="s">
        <v>24</v>
      </c>
      <c r="E55" s="213" t="s">
        <v>447</v>
      </c>
      <c r="F55" s="212" t="s">
        <v>124</v>
      </c>
      <c r="G55" s="333">
        <f>SUM(G56)</f>
        <v>2600077.33</v>
      </c>
      <c r="H55" s="333">
        <f>SUM(H56)</f>
        <v>2597301.7599999998</v>
      </c>
      <c r="J55" s="403">
        <f t="shared" si="1"/>
        <v>99.893250482669288</v>
      </c>
    </row>
    <row r="56" spans="1:10" ht="68.25" x14ac:dyDescent="0.25">
      <c r="A56" s="210" t="s">
        <v>429</v>
      </c>
      <c r="B56" s="89">
        <v>903</v>
      </c>
      <c r="C56" s="212" t="s">
        <v>22</v>
      </c>
      <c r="D56" s="214" t="s">
        <v>24</v>
      </c>
      <c r="E56" s="213" t="s">
        <v>447</v>
      </c>
      <c r="F56" s="212" t="s">
        <v>428</v>
      </c>
      <c r="G56" s="333">
        <f>SUM(G58)</f>
        <v>2600077.33</v>
      </c>
      <c r="H56" s="333">
        <f>SUM(H58)</f>
        <v>2597301.7599999998</v>
      </c>
      <c r="J56" s="403">
        <f t="shared" si="1"/>
        <v>99.893250482669288</v>
      </c>
    </row>
    <row r="57" spans="1:10" x14ac:dyDescent="0.25">
      <c r="A57" s="209" t="s">
        <v>440</v>
      </c>
      <c r="B57" s="89"/>
      <c r="C57" s="212"/>
      <c r="D57" s="214"/>
      <c r="E57" s="213"/>
      <c r="F57" s="212"/>
      <c r="G57" s="333"/>
      <c r="H57" s="333"/>
      <c r="J57" s="403"/>
    </row>
    <row r="58" spans="1:10" x14ac:dyDescent="0.25">
      <c r="A58" s="209" t="s">
        <v>444</v>
      </c>
      <c r="B58" s="89">
        <v>903</v>
      </c>
      <c r="C58" s="212" t="s">
        <v>22</v>
      </c>
      <c r="D58" s="214" t="s">
        <v>24</v>
      </c>
      <c r="E58" s="213" t="s">
        <v>447</v>
      </c>
      <c r="F58" s="212" t="s">
        <v>428</v>
      </c>
      <c r="G58" s="333">
        <v>2600077.33</v>
      </c>
      <c r="H58" s="333">
        <v>2597301.7599999998</v>
      </c>
      <c r="J58" s="403">
        <f t="shared" si="1"/>
        <v>99.893250482669288</v>
      </c>
    </row>
    <row r="59" spans="1:10" ht="51.75" x14ac:dyDescent="0.25">
      <c r="A59" s="216" t="s">
        <v>506</v>
      </c>
      <c r="B59" s="89">
        <v>903</v>
      </c>
      <c r="C59" s="212" t="s">
        <v>22</v>
      </c>
      <c r="D59" s="214" t="s">
        <v>24</v>
      </c>
      <c r="E59" s="213" t="s">
        <v>448</v>
      </c>
      <c r="F59" s="212" t="s">
        <v>8</v>
      </c>
      <c r="G59" s="333">
        <f>SUM(G60)</f>
        <v>155949</v>
      </c>
      <c r="H59" s="333">
        <f>SUM(H60)</f>
        <v>139609.24</v>
      </c>
      <c r="J59" s="403">
        <f t="shared" si="1"/>
        <v>89.522369492590528</v>
      </c>
    </row>
    <row r="60" spans="1:10" ht="22.5" x14ac:dyDescent="0.25">
      <c r="A60" s="218" t="s">
        <v>123</v>
      </c>
      <c r="B60" s="89">
        <v>903</v>
      </c>
      <c r="C60" s="212" t="s">
        <v>22</v>
      </c>
      <c r="D60" s="214" t="s">
        <v>24</v>
      </c>
      <c r="E60" s="213" t="s">
        <v>448</v>
      </c>
      <c r="F60" s="212" t="s">
        <v>124</v>
      </c>
      <c r="G60" s="333">
        <f>SUM(G61)</f>
        <v>155949</v>
      </c>
      <c r="H60" s="333">
        <f>SUM(H61)</f>
        <v>139609.24</v>
      </c>
      <c r="J60" s="403">
        <f t="shared" si="1"/>
        <v>89.522369492590528</v>
      </c>
    </row>
    <row r="61" spans="1:10" ht="68.25" x14ac:dyDescent="0.25">
      <c r="A61" s="210" t="s">
        <v>429</v>
      </c>
      <c r="B61" s="89">
        <v>903</v>
      </c>
      <c r="C61" s="212" t="s">
        <v>22</v>
      </c>
      <c r="D61" s="214" t="s">
        <v>24</v>
      </c>
      <c r="E61" s="213" t="s">
        <v>448</v>
      </c>
      <c r="F61" s="212" t="s">
        <v>428</v>
      </c>
      <c r="G61" s="333">
        <f>SUM(G63)</f>
        <v>155949</v>
      </c>
      <c r="H61" s="333">
        <f>SUM(H63)</f>
        <v>139609.24</v>
      </c>
      <c r="J61" s="403">
        <f t="shared" si="1"/>
        <v>89.522369492590528</v>
      </c>
    </row>
    <row r="62" spans="1:10" x14ac:dyDescent="0.25">
      <c r="A62" s="209" t="s">
        <v>440</v>
      </c>
      <c r="B62" s="89"/>
      <c r="C62" s="212"/>
      <c r="D62" s="214"/>
      <c r="E62" s="213"/>
      <c r="F62" s="212"/>
      <c r="G62" s="333"/>
      <c r="H62" s="333"/>
      <c r="J62" s="403"/>
    </row>
    <row r="63" spans="1:10" x14ac:dyDescent="0.25">
      <c r="A63" s="209" t="s">
        <v>444</v>
      </c>
      <c r="B63" s="89">
        <v>903</v>
      </c>
      <c r="C63" s="212" t="s">
        <v>22</v>
      </c>
      <c r="D63" s="214" t="s">
        <v>24</v>
      </c>
      <c r="E63" s="213" t="s">
        <v>448</v>
      </c>
      <c r="F63" s="212" t="s">
        <v>428</v>
      </c>
      <c r="G63" s="333">
        <v>155949</v>
      </c>
      <c r="H63" s="333">
        <v>139609.24</v>
      </c>
      <c r="J63" s="403">
        <f t="shared" si="1"/>
        <v>89.522369492590528</v>
      </c>
    </row>
    <row r="64" spans="1:10" ht="26.25" x14ac:dyDescent="0.25">
      <c r="A64" s="216" t="s">
        <v>29</v>
      </c>
      <c r="B64" s="89">
        <v>903</v>
      </c>
      <c r="C64" s="212" t="s">
        <v>22</v>
      </c>
      <c r="D64" s="214" t="s">
        <v>24</v>
      </c>
      <c r="E64" s="213" t="s">
        <v>213</v>
      </c>
      <c r="F64" s="212" t="s">
        <v>8</v>
      </c>
      <c r="G64" s="333">
        <f t="shared" ref="G64:H64" si="6">SUM(G65)</f>
        <v>32303</v>
      </c>
      <c r="H64" s="333">
        <f t="shared" si="6"/>
        <v>32303</v>
      </c>
      <c r="J64" s="403">
        <f t="shared" si="1"/>
        <v>100</v>
      </c>
    </row>
    <row r="65" spans="1:10" ht="23.25" x14ac:dyDescent="0.25">
      <c r="A65" s="209" t="s">
        <v>16</v>
      </c>
      <c r="B65" s="89">
        <v>903</v>
      </c>
      <c r="C65" s="212" t="s">
        <v>22</v>
      </c>
      <c r="D65" s="214" t="s">
        <v>24</v>
      </c>
      <c r="E65" s="213" t="s">
        <v>213</v>
      </c>
      <c r="F65" s="212" t="s">
        <v>17</v>
      </c>
      <c r="G65" s="333">
        <f>SUM(G66)</f>
        <v>32303</v>
      </c>
      <c r="H65" s="333">
        <f>SUM(H66)</f>
        <v>32303</v>
      </c>
      <c r="J65" s="403">
        <f t="shared" si="1"/>
        <v>100</v>
      </c>
    </row>
    <row r="66" spans="1:10" x14ac:dyDescent="0.25">
      <c r="A66" s="210" t="s">
        <v>332</v>
      </c>
      <c r="B66" s="89">
        <v>903</v>
      </c>
      <c r="C66" s="212" t="s">
        <v>22</v>
      </c>
      <c r="D66" s="214" t="s">
        <v>24</v>
      </c>
      <c r="E66" s="213" t="s">
        <v>213</v>
      </c>
      <c r="F66" s="212" t="s">
        <v>331</v>
      </c>
      <c r="G66" s="333">
        <v>32303</v>
      </c>
      <c r="H66" s="333">
        <v>32303</v>
      </c>
      <c r="J66" s="403">
        <f t="shared" si="1"/>
        <v>100</v>
      </c>
    </row>
    <row r="67" spans="1:10" ht="26.25" x14ac:dyDescent="0.25">
      <c r="A67" s="216" t="s">
        <v>516</v>
      </c>
      <c r="B67" s="89">
        <v>903</v>
      </c>
      <c r="C67" s="212" t="s">
        <v>22</v>
      </c>
      <c r="D67" s="214" t="s">
        <v>24</v>
      </c>
      <c r="E67" s="213" t="s">
        <v>517</v>
      </c>
      <c r="F67" s="212" t="s">
        <v>8</v>
      </c>
      <c r="G67" s="333">
        <f t="shared" ref="G67:H67" si="7">SUM(G68)</f>
        <v>1701</v>
      </c>
      <c r="H67" s="333">
        <f t="shared" si="7"/>
        <v>0</v>
      </c>
      <c r="J67" s="403">
        <f t="shared" si="1"/>
        <v>0</v>
      </c>
    </row>
    <row r="68" spans="1:10" ht="23.25" x14ac:dyDescent="0.25">
      <c r="A68" s="209" t="s">
        <v>16</v>
      </c>
      <c r="B68" s="89">
        <v>903</v>
      </c>
      <c r="C68" s="212" t="s">
        <v>22</v>
      </c>
      <c r="D68" s="214" t="s">
        <v>24</v>
      </c>
      <c r="E68" s="213" t="s">
        <v>517</v>
      </c>
      <c r="F68" s="212" t="s">
        <v>17</v>
      </c>
      <c r="G68" s="333">
        <f>SUM(G69)</f>
        <v>1701</v>
      </c>
      <c r="H68" s="333">
        <f>SUM(H69)</f>
        <v>0</v>
      </c>
      <c r="J68" s="403">
        <f t="shared" si="1"/>
        <v>0</v>
      </c>
    </row>
    <row r="69" spans="1:10" x14ac:dyDescent="0.25">
      <c r="A69" s="210" t="s">
        <v>332</v>
      </c>
      <c r="B69" s="89">
        <v>903</v>
      </c>
      <c r="C69" s="212" t="s">
        <v>22</v>
      </c>
      <c r="D69" s="214" t="s">
        <v>24</v>
      </c>
      <c r="E69" s="213" t="s">
        <v>517</v>
      </c>
      <c r="F69" s="212" t="s">
        <v>331</v>
      </c>
      <c r="G69" s="333">
        <v>1701</v>
      </c>
      <c r="H69" s="333">
        <v>0</v>
      </c>
      <c r="J69" s="403">
        <f t="shared" si="1"/>
        <v>0</v>
      </c>
    </row>
    <row r="70" spans="1:10" x14ac:dyDescent="0.25">
      <c r="A70" s="12" t="s">
        <v>30</v>
      </c>
      <c r="B70" s="103">
        <v>903</v>
      </c>
      <c r="C70" s="301" t="s">
        <v>22</v>
      </c>
      <c r="D70" s="302" t="s">
        <v>31</v>
      </c>
      <c r="E70" s="302" t="s">
        <v>203</v>
      </c>
      <c r="F70" s="303" t="s">
        <v>8</v>
      </c>
      <c r="G70" s="331">
        <f>SUM(G71+G75+G79+G83+G87+G91+G95+G99)</f>
        <v>220768739.61000001</v>
      </c>
      <c r="H70" s="331">
        <f>SUM(H71+H75+H79+H83+H87+H91+H95+H99)</f>
        <v>215653355.21999997</v>
      </c>
      <c r="J70" s="402">
        <f t="shared" si="1"/>
        <v>97.682921776408818</v>
      </c>
    </row>
    <row r="71" spans="1:10" x14ac:dyDescent="0.25">
      <c r="A71" s="25" t="s">
        <v>32</v>
      </c>
      <c r="B71" s="121">
        <v>903</v>
      </c>
      <c r="C71" s="231" t="s">
        <v>22</v>
      </c>
      <c r="D71" s="250" t="s">
        <v>31</v>
      </c>
      <c r="E71" s="252" t="s">
        <v>209</v>
      </c>
      <c r="F71" s="254" t="s">
        <v>8</v>
      </c>
      <c r="G71" s="332">
        <f>SUM(G72)</f>
        <v>48959077.359999999</v>
      </c>
      <c r="H71" s="332">
        <f>SUM(H72)</f>
        <v>44238406.82</v>
      </c>
      <c r="J71" s="403">
        <f t="shared" si="1"/>
        <v>90.357925854507982</v>
      </c>
    </row>
    <row r="72" spans="1:10" ht="23.25" x14ac:dyDescent="0.25">
      <c r="A72" s="13" t="s">
        <v>16</v>
      </c>
      <c r="B72" s="113">
        <v>903</v>
      </c>
      <c r="C72" s="205" t="s">
        <v>22</v>
      </c>
      <c r="D72" s="206" t="s">
        <v>31</v>
      </c>
      <c r="E72" s="252" t="s">
        <v>209</v>
      </c>
      <c r="F72" s="205" t="s">
        <v>17</v>
      </c>
      <c r="G72" s="332">
        <f>SUM(G73+G74)</f>
        <v>48959077.359999999</v>
      </c>
      <c r="H72" s="332">
        <f>SUM(H73+H74)</f>
        <v>44238406.82</v>
      </c>
      <c r="J72" s="403">
        <f t="shared" si="1"/>
        <v>90.357925854507982</v>
      </c>
    </row>
    <row r="73" spans="1:10" x14ac:dyDescent="0.25">
      <c r="A73" s="210" t="s">
        <v>332</v>
      </c>
      <c r="B73" s="113">
        <v>903</v>
      </c>
      <c r="C73" s="205" t="s">
        <v>22</v>
      </c>
      <c r="D73" s="206" t="s">
        <v>31</v>
      </c>
      <c r="E73" s="252" t="s">
        <v>209</v>
      </c>
      <c r="F73" s="205" t="s">
        <v>331</v>
      </c>
      <c r="G73" s="332">
        <v>35814472.5</v>
      </c>
      <c r="H73" s="332">
        <v>32683505.879999999</v>
      </c>
      <c r="J73" s="403">
        <f t="shared" si="1"/>
        <v>91.257817297183422</v>
      </c>
    </row>
    <row r="74" spans="1:10" x14ac:dyDescent="0.25">
      <c r="A74" s="23" t="s">
        <v>334</v>
      </c>
      <c r="B74" s="28">
        <v>903</v>
      </c>
      <c r="C74" s="266" t="s">
        <v>22</v>
      </c>
      <c r="D74" s="267" t="s">
        <v>31</v>
      </c>
      <c r="E74" s="252" t="s">
        <v>209</v>
      </c>
      <c r="F74" s="266" t="s">
        <v>333</v>
      </c>
      <c r="G74" s="300">
        <v>13144604.859999999</v>
      </c>
      <c r="H74" s="300">
        <v>11554900.939999999</v>
      </c>
      <c r="J74" s="403">
        <f t="shared" si="1"/>
        <v>87.90603493272296</v>
      </c>
    </row>
    <row r="75" spans="1:10" ht="26.25" x14ac:dyDescent="0.25">
      <c r="A75" s="29" t="s">
        <v>33</v>
      </c>
      <c r="B75" s="30">
        <v>903</v>
      </c>
      <c r="C75" s="291" t="s">
        <v>22</v>
      </c>
      <c r="D75" s="316" t="s">
        <v>31</v>
      </c>
      <c r="E75" s="314" t="s">
        <v>210</v>
      </c>
      <c r="F75" s="316" t="s">
        <v>8</v>
      </c>
      <c r="G75" s="31">
        <f>SUM(G76)</f>
        <v>1122000</v>
      </c>
      <c r="H75" s="31">
        <f>SUM(H76)</f>
        <v>1116000</v>
      </c>
      <c r="J75" s="403">
        <f t="shared" si="1"/>
        <v>99.465240641711233</v>
      </c>
    </row>
    <row r="76" spans="1:10" ht="23.25" x14ac:dyDescent="0.25">
      <c r="A76" s="13" t="s">
        <v>16</v>
      </c>
      <c r="B76" s="113">
        <v>903</v>
      </c>
      <c r="C76" s="205" t="s">
        <v>22</v>
      </c>
      <c r="D76" s="207" t="s">
        <v>31</v>
      </c>
      <c r="E76" s="314" t="s">
        <v>210</v>
      </c>
      <c r="F76" s="205" t="s">
        <v>17</v>
      </c>
      <c r="G76" s="332">
        <f>SUM(G77:G78)</f>
        <v>1122000</v>
      </c>
      <c r="H76" s="332">
        <f>SUM(H77:H78)</f>
        <v>1116000</v>
      </c>
      <c r="J76" s="403">
        <f t="shared" si="1"/>
        <v>99.465240641711233</v>
      </c>
    </row>
    <row r="77" spans="1:10" x14ac:dyDescent="0.25">
      <c r="A77" s="210" t="s">
        <v>332</v>
      </c>
      <c r="B77" s="113">
        <v>903</v>
      </c>
      <c r="C77" s="205" t="s">
        <v>22</v>
      </c>
      <c r="D77" s="207" t="s">
        <v>31</v>
      </c>
      <c r="E77" s="314" t="s">
        <v>210</v>
      </c>
      <c r="F77" s="205" t="s">
        <v>331</v>
      </c>
      <c r="G77" s="332">
        <v>866000</v>
      </c>
      <c r="H77" s="332">
        <v>860000</v>
      </c>
      <c r="J77" s="403">
        <f t="shared" si="1"/>
        <v>99.307159353348723</v>
      </c>
    </row>
    <row r="78" spans="1:10" x14ac:dyDescent="0.25">
      <c r="A78" s="248" t="s">
        <v>334</v>
      </c>
      <c r="B78" s="113">
        <v>903</v>
      </c>
      <c r="C78" s="205" t="s">
        <v>22</v>
      </c>
      <c r="D78" s="207" t="s">
        <v>31</v>
      </c>
      <c r="E78" s="314" t="s">
        <v>210</v>
      </c>
      <c r="F78" s="205" t="s">
        <v>333</v>
      </c>
      <c r="G78" s="332">
        <v>256000</v>
      </c>
      <c r="H78" s="332">
        <v>256000</v>
      </c>
      <c r="J78" s="403">
        <f t="shared" si="1"/>
        <v>100</v>
      </c>
    </row>
    <row r="79" spans="1:10" ht="51.75" x14ac:dyDescent="0.25">
      <c r="A79" s="356" t="s">
        <v>387</v>
      </c>
      <c r="B79" s="113">
        <v>903</v>
      </c>
      <c r="C79" s="205" t="s">
        <v>22</v>
      </c>
      <c r="D79" s="207" t="s">
        <v>31</v>
      </c>
      <c r="E79" s="213" t="s">
        <v>386</v>
      </c>
      <c r="F79" s="212" t="s">
        <v>8</v>
      </c>
      <c r="G79" s="332">
        <f>SUM(G80)</f>
        <v>8013600.25</v>
      </c>
      <c r="H79" s="332">
        <f>SUM(H80)</f>
        <v>7850425.7300000004</v>
      </c>
      <c r="J79" s="403">
        <f t="shared" si="1"/>
        <v>97.963780137398302</v>
      </c>
    </row>
    <row r="80" spans="1:10" ht="23.25" x14ac:dyDescent="0.25">
      <c r="A80" s="209" t="s">
        <v>16</v>
      </c>
      <c r="B80" s="113">
        <v>903</v>
      </c>
      <c r="C80" s="205" t="s">
        <v>22</v>
      </c>
      <c r="D80" s="207" t="s">
        <v>31</v>
      </c>
      <c r="E80" s="213" t="s">
        <v>386</v>
      </c>
      <c r="F80" s="212" t="s">
        <v>17</v>
      </c>
      <c r="G80" s="332">
        <f>SUM(G81:G82)</f>
        <v>8013600.25</v>
      </c>
      <c r="H80" s="332">
        <f>SUM(H81:H82)</f>
        <v>7850425.7300000004</v>
      </c>
      <c r="J80" s="403">
        <f t="shared" ref="J80:J143" si="8">SUM(H80/G80)*100</f>
        <v>97.963780137398302</v>
      </c>
    </row>
    <row r="81" spans="1:10" x14ac:dyDescent="0.25">
      <c r="A81" s="210" t="s">
        <v>332</v>
      </c>
      <c r="B81" s="113">
        <v>903</v>
      </c>
      <c r="C81" s="205" t="s">
        <v>22</v>
      </c>
      <c r="D81" s="207" t="s">
        <v>31</v>
      </c>
      <c r="E81" s="213" t="s">
        <v>386</v>
      </c>
      <c r="F81" s="212" t="s">
        <v>331</v>
      </c>
      <c r="G81" s="332">
        <v>8013600.25</v>
      </c>
      <c r="H81" s="332">
        <v>7850425.7300000004</v>
      </c>
      <c r="J81" s="403">
        <f t="shared" si="8"/>
        <v>97.963780137398302</v>
      </c>
    </row>
    <row r="82" spans="1:10" x14ac:dyDescent="0.25">
      <c r="A82" s="248" t="s">
        <v>334</v>
      </c>
      <c r="B82" s="113">
        <v>903</v>
      </c>
      <c r="C82" s="205" t="s">
        <v>22</v>
      </c>
      <c r="D82" s="207" t="s">
        <v>31</v>
      </c>
      <c r="E82" s="213" t="s">
        <v>386</v>
      </c>
      <c r="F82" s="212" t="s">
        <v>333</v>
      </c>
      <c r="G82" s="332">
        <v>0</v>
      </c>
      <c r="H82" s="332">
        <v>0</v>
      </c>
      <c r="J82" s="403">
        <v>0</v>
      </c>
    </row>
    <row r="83" spans="1:10" ht="77.25" x14ac:dyDescent="0.25">
      <c r="A83" s="27" t="s">
        <v>34</v>
      </c>
      <c r="B83" s="113">
        <v>903</v>
      </c>
      <c r="C83" s="205" t="s">
        <v>22</v>
      </c>
      <c r="D83" s="207" t="s">
        <v>31</v>
      </c>
      <c r="E83" s="213" t="s">
        <v>211</v>
      </c>
      <c r="F83" s="212" t="s">
        <v>8</v>
      </c>
      <c r="G83" s="332">
        <f>SUM(G84)</f>
        <v>157655062</v>
      </c>
      <c r="H83" s="332">
        <f>SUM(H84)</f>
        <v>157638119.66999999</v>
      </c>
      <c r="J83" s="403">
        <f t="shared" si="8"/>
        <v>99.989253545185875</v>
      </c>
    </row>
    <row r="84" spans="1:10" ht="23.25" x14ac:dyDescent="0.25">
      <c r="A84" s="13" t="s">
        <v>16</v>
      </c>
      <c r="B84" s="113">
        <v>903</v>
      </c>
      <c r="C84" s="205" t="s">
        <v>22</v>
      </c>
      <c r="D84" s="207" t="s">
        <v>31</v>
      </c>
      <c r="E84" s="213" t="s">
        <v>211</v>
      </c>
      <c r="F84" s="212" t="s">
        <v>17</v>
      </c>
      <c r="G84" s="332">
        <f>SUM(G85:G86)</f>
        <v>157655062</v>
      </c>
      <c r="H84" s="332">
        <f>SUM(H85:H86)</f>
        <v>157638119.66999999</v>
      </c>
      <c r="J84" s="403">
        <f t="shared" si="8"/>
        <v>99.989253545185875</v>
      </c>
    </row>
    <row r="85" spans="1:10" x14ac:dyDescent="0.25">
      <c r="A85" s="210" t="s">
        <v>332</v>
      </c>
      <c r="B85" s="113">
        <v>903</v>
      </c>
      <c r="C85" s="205" t="s">
        <v>22</v>
      </c>
      <c r="D85" s="207" t="s">
        <v>31</v>
      </c>
      <c r="E85" s="213" t="s">
        <v>211</v>
      </c>
      <c r="F85" s="212" t="s">
        <v>331</v>
      </c>
      <c r="G85" s="332">
        <v>115346380.31999999</v>
      </c>
      <c r="H85" s="332">
        <v>115329437.98999999</v>
      </c>
      <c r="J85" s="403">
        <f t="shared" si="8"/>
        <v>99.985311780089674</v>
      </c>
    </row>
    <row r="86" spans="1:10" x14ac:dyDescent="0.25">
      <c r="A86" s="248" t="s">
        <v>334</v>
      </c>
      <c r="B86" s="113">
        <v>903</v>
      </c>
      <c r="C86" s="205" t="s">
        <v>22</v>
      </c>
      <c r="D86" s="207" t="s">
        <v>31</v>
      </c>
      <c r="E86" s="213" t="s">
        <v>211</v>
      </c>
      <c r="F86" s="212" t="s">
        <v>333</v>
      </c>
      <c r="G86" s="332">
        <v>42308681.68</v>
      </c>
      <c r="H86" s="332">
        <v>42308681.68</v>
      </c>
      <c r="J86" s="403">
        <f t="shared" si="8"/>
        <v>100</v>
      </c>
    </row>
    <row r="87" spans="1:10" ht="26.25" x14ac:dyDescent="0.25">
      <c r="A87" s="16" t="s">
        <v>35</v>
      </c>
      <c r="B87" s="89">
        <v>903</v>
      </c>
      <c r="C87" s="212" t="s">
        <v>22</v>
      </c>
      <c r="D87" s="207" t="s">
        <v>31</v>
      </c>
      <c r="E87" s="213" t="s">
        <v>212</v>
      </c>
      <c r="F87" s="214" t="s">
        <v>8</v>
      </c>
      <c r="G87" s="333">
        <f>SUM(G88)</f>
        <v>0</v>
      </c>
      <c r="H87" s="333">
        <f>SUM(H88)</f>
        <v>0</v>
      </c>
      <c r="J87" s="403">
        <v>0</v>
      </c>
    </row>
    <row r="88" spans="1:10" ht="23.25" x14ac:dyDescent="0.25">
      <c r="A88" s="13" t="s">
        <v>16</v>
      </c>
      <c r="B88" s="113">
        <v>903</v>
      </c>
      <c r="C88" s="205" t="s">
        <v>22</v>
      </c>
      <c r="D88" s="207" t="s">
        <v>31</v>
      </c>
      <c r="E88" s="213" t="s">
        <v>212</v>
      </c>
      <c r="F88" s="212" t="s">
        <v>17</v>
      </c>
      <c r="G88" s="332">
        <f>SUM(G89:G90)</f>
        <v>0</v>
      </c>
      <c r="H88" s="332">
        <f>SUM(H89:H90)</f>
        <v>0</v>
      </c>
      <c r="J88" s="403">
        <v>0</v>
      </c>
    </row>
    <row r="89" spans="1:10" x14ac:dyDescent="0.25">
      <c r="A89" s="210" t="s">
        <v>332</v>
      </c>
      <c r="B89" s="113">
        <v>903</v>
      </c>
      <c r="C89" s="205" t="s">
        <v>22</v>
      </c>
      <c r="D89" s="206" t="s">
        <v>31</v>
      </c>
      <c r="E89" s="213" t="s">
        <v>212</v>
      </c>
      <c r="F89" s="212" t="s">
        <v>331</v>
      </c>
      <c r="G89" s="332">
        <v>0</v>
      </c>
      <c r="H89" s="332">
        <v>0</v>
      </c>
      <c r="J89" s="403">
        <v>0</v>
      </c>
    </row>
    <row r="90" spans="1:10" x14ac:dyDescent="0.25">
      <c r="A90" s="248" t="s">
        <v>334</v>
      </c>
      <c r="B90" s="28">
        <v>903</v>
      </c>
      <c r="C90" s="266" t="s">
        <v>22</v>
      </c>
      <c r="D90" s="267" t="s">
        <v>31</v>
      </c>
      <c r="E90" s="213" t="s">
        <v>212</v>
      </c>
      <c r="F90" s="212" t="s">
        <v>333</v>
      </c>
      <c r="G90" s="332">
        <v>0</v>
      </c>
      <c r="H90" s="332">
        <v>0</v>
      </c>
      <c r="J90" s="403">
        <v>0</v>
      </c>
    </row>
    <row r="91" spans="1:10" ht="64.5" x14ac:dyDescent="0.25">
      <c r="A91" s="15" t="s">
        <v>28</v>
      </c>
      <c r="B91" s="113">
        <v>903</v>
      </c>
      <c r="C91" s="205" t="s">
        <v>22</v>
      </c>
      <c r="D91" s="207" t="s">
        <v>31</v>
      </c>
      <c r="E91" s="213" t="s">
        <v>208</v>
      </c>
      <c r="F91" s="212" t="s">
        <v>8</v>
      </c>
      <c r="G91" s="332">
        <f>SUM(G92)</f>
        <v>4890000</v>
      </c>
      <c r="H91" s="332">
        <f>SUM(H92)</f>
        <v>4702103</v>
      </c>
      <c r="J91" s="403">
        <f t="shared" si="8"/>
        <v>96.157525562372186</v>
      </c>
    </row>
    <row r="92" spans="1:10" ht="23.25" x14ac:dyDescent="0.25">
      <c r="A92" s="13" t="s">
        <v>16</v>
      </c>
      <c r="B92" s="113">
        <v>903</v>
      </c>
      <c r="C92" s="205" t="s">
        <v>22</v>
      </c>
      <c r="D92" s="207" t="s">
        <v>31</v>
      </c>
      <c r="E92" s="213" t="s">
        <v>208</v>
      </c>
      <c r="F92" s="212" t="s">
        <v>17</v>
      </c>
      <c r="G92" s="332">
        <f>SUM(G93:G94)</f>
        <v>4890000</v>
      </c>
      <c r="H92" s="332">
        <f>SUM(H93:H94)</f>
        <v>4702103</v>
      </c>
      <c r="J92" s="403">
        <f t="shared" si="8"/>
        <v>96.157525562372186</v>
      </c>
    </row>
    <row r="93" spans="1:10" x14ac:dyDescent="0.25">
      <c r="A93" s="210" t="s">
        <v>332</v>
      </c>
      <c r="B93" s="113">
        <v>903</v>
      </c>
      <c r="C93" s="205" t="s">
        <v>22</v>
      </c>
      <c r="D93" s="206" t="s">
        <v>31</v>
      </c>
      <c r="E93" s="213" t="s">
        <v>208</v>
      </c>
      <c r="F93" s="212" t="s">
        <v>331</v>
      </c>
      <c r="G93" s="332">
        <v>4386600</v>
      </c>
      <c r="H93" s="332">
        <v>4198703</v>
      </c>
      <c r="J93" s="403">
        <f t="shared" si="8"/>
        <v>95.7165686408608</v>
      </c>
    </row>
    <row r="94" spans="1:10" x14ac:dyDescent="0.25">
      <c r="A94" s="248" t="s">
        <v>334</v>
      </c>
      <c r="B94" s="28">
        <v>903</v>
      </c>
      <c r="C94" s="266" t="s">
        <v>22</v>
      </c>
      <c r="D94" s="267" t="s">
        <v>31</v>
      </c>
      <c r="E94" s="213" t="s">
        <v>208</v>
      </c>
      <c r="F94" s="212" t="s">
        <v>333</v>
      </c>
      <c r="G94" s="332">
        <v>503400</v>
      </c>
      <c r="H94" s="332">
        <v>503400</v>
      </c>
      <c r="J94" s="403">
        <f t="shared" si="8"/>
        <v>100</v>
      </c>
    </row>
    <row r="95" spans="1:10" ht="26.25" x14ac:dyDescent="0.25">
      <c r="A95" s="16" t="s">
        <v>29</v>
      </c>
      <c r="B95" s="89">
        <v>903</v>
      </c>
      <c r="C95" s="212" t="s">
        <v>22</v>
      </c>
      <c r="D95" s="214" t="s">
        <v>31</v>
      </c>
      <c r="E95" s="213" t="s">
        <v>213</v>
      </c>
      <c r="F95" s="212" t="s">
        <v>8</v>
      </c>
      <c r="G95" s="333">
        <f t="shared" ref="G95:H95" si="9">SUM(G96)</f>
        <v>122550</v>
      </c>
      <c r="H95" s="333">
        <f t="shared" si="9"/>
        <v>108300</v>
      </c>
      <c r="J95" s="403">
        <f t="shared" si="8"/>
        <v>88.372093023255815</v>
      </c>
    </row>
    <row r="96" spans="1:10" ht="23.25" x14ac:dyDescent="0.25">
      <c r="A96" s="13" t="s">
        <v>16</v>
      </c>
      <c r="B96" s="89">
        <v>903</v>
      </c>
      <c r="C96" s="212" t="s">
        <v>22</v>
      </c>
      <c r="D96" s="214" t="s">
        <v>31</v>
      </c>
      <c r="E96" s="213" t="s">
        <v>213</v>
      </c>
      <c r="F96" s="212" t="s">
        <v>17</v>
      </c>
      <c r="G96" s="333">
        <f>SUM(G97:G98)</f>
        <v>122550</v>
      </c>
      <c r="H96" s="333">
        <f>SUM(H97:H98)</f>
        <v>108300</v>
      </c>
      <c r="J96" s="403">
        <f t="shared" si="8"/>
        <v>88.372093023255815</v>
      </c>
    </row>
    <row r="97" spans="1:10" x14ac:dyDescent="0.25">
      <c r="A97" s="210" t="s">
        <v>332</v>
      </c>
      <c r="B97" s="89">
        <v>903</v>
      </c>
      <c r="C97" s="212" t="s">
        <v>22</v>
      </c>
      <c r="D97" s="214" t="s">
        <v>31</v>
      </c>
      <c r="E97" s="213" t="s">
        <v>213</v>
      </c>
      <c r="F97" s="212" t="s">
        <v>331</v>
      </c>
      <c r="G97" s="333">
        <v>28500</v>
      </c>
      <c r="H97" s="333">
        <v>14250</v>
      </c>
      <c r="J97" s="403">
        <f t="shared" si="8"/>
        <v>50</v>
      </c>
    </row>
    <row r="98" spans="1:10" x14ac:dyDescent="0.25">
      <c r="A98" s="248" t="s">
        <v>334</v>
      </c>
      <c r="B98" s="28">
        <v>903</v>
      </c>
      <c r="C98" s="266" t="s">
        <v>22</v>
      </c>
      <c r="D98" s="267" t="s">
        <v>31</v>
      </c>
      <c r="E98" s="213" t="s">
        <v>213</v>
      </c>
      <c r="F98" s="212" t="s">
        <v>333</v>
      </c>
      <c r="G98" s="333">
        <v>94050</v>
      </c>
      <c r="H98" s="333">
        <v>94050</v>
      </c>
      <c r="J98" s="403">
        <f t="shared" si="8"/>
        <v>100</v>
      </c>
    </row>
    <row r="99" spans="1:10" ht="26.25" x14ac:dyDescent="0.25">
      <c r="A99" s="216" t="s">
        <v>516</v>
      </c>
      <c r="B99" s="89">
        <v>903</v>
      </c>
      <c r="C99" s="212" t="s">
        <v>22</v>
      </c>
      <c r="D99" s="214" t="s">
        <v>31</v>
      </c>
      <c r="E99" s="213" t="s">
        <v>517</v>
      </c>
      <c r="F99" s="212" t="s">
        <v>8</v>
      </c>
      <c r="G99" s="333">
        <f t="shared" ref="G99:H99" si="10">SUM(G100)</f>
        <v>6450</v>
      </c>
      <c r="H99" s="333">
        <f t="shared" si="10"/>
        <v>0</v>
      </c>
      <c r="J99" s="403">
        <f t="shared" si="8"/>
        <v>0</v>
      </c>
    </row>
    <row r="100" spans="1:10" ht="23.25" x14ac:dyDescent="0.25">
      <c r="A100" s="209" t="s">
        <v>16</v>
      </c>
      <c r="B100" s="89">
        <v>903</v>
      </c>
      <c r="C100" s="212" t="s">
        <v>22</v>
      </c>
      <c r="D100" s="214" t="s">
        <v>31</v>
      </c>
      <c r="E100" s="213" t="s">
        <v>517</v>
      </c>
      <c r="F100" s="212" t="s">
        <v>17</v>
      </c>
      <c r="G100" s="333">
        <f>SUM(G101:G102)</f>
        <v>6450</v>
      </c>
      <c r="H100" s="333">
        <f>SUM(H101:H102)</f>
        <v>0</v>
      </c>
      <c r="J100" s="403">
        <f t="shared" si="8"/>
        <v>0</v>
      </c>
    </row>
    <row r="101" spans="1:10" x14ac:dyDescent="0.25">
      <c r="A101" s="210" t="s">
        <v>332</v>
      </c>
      <c r="B101" s="89">
        <v>903</v>
      </c>
      <c r="C101" s="212" t="s">
        <v>22</v>
      </c>
      <c r="D101" s="214" t="s">
        <v>31</v>
      </c>
      <c r="E101" s="213" t="s">
        <v>517</v>
      </c>
      <c r="F101" s="212" t="s">
        <v>331</v>
      </c>
      <c r="G101" s="333">
        <v>1500</v>
      </c>
      <c r="H101" s="333">
        <v>0</v>
      </c>
      <c r="J101" s="403">
        <f t="shared" si="8"/>
        <v>0</v>
      </c>
    </row>
    <row r="102" spans="1:10" x14ac:dyDescent="0.25">
      <c r="A102" s="248" t="s">
        <v>334</v>
      </c>
      <c r="B102" s="28">
        <v>903</v>
      </c>
      <c r="C102" s="266" t="s">
        <v>22</v>
      </c>
      <c r="D102" s="267" t="s">
        <v>31</v>
      </c>
      <c r="E102" s="213" t="s">
        <v>517</v>
      </c>
      <c r="F102" s="212" t="s">
        <v>333</v>
      </c>
      <c r="G102" s="333">
        <v>4950</v>
      </c>
      <c r="H102" s="333">
        <v>0</v>
      </c>
      <c r="J102" s="403">
        <f t="shared" si="8"/>
        <v>0</v>
      </c>
    </row>
    <row r="103" spans="1:10" x14ac:dyDescent="0.25">
      <c r="A103" s="208" t="s">
        <v>413</v>
      </c>
      <c r="B103" s="103">
        <v>903</v>
      </c>
      <c r="C103" s="301" t="s">
        <v>22</v>
      </c>
      <c r="D103" s="303" t="s">
        <v>10</v>
      </c>
      <c r="E103" s="302" t="s">
        <v>203</v>
      </c>
      <c r="F103" s="303" t="s">
        <v>8</v>
      </c>
      <c r="G103" s="331">
        <f>SUM(G104+G107+G110+G115+G118+G121)</f>
        <v>14626722.379999999</v>
      </c>
      <c r="H103" s="331">
        <f>SUM(H104+H107+H110+H115+H118+H121)</f>
        <v>14338972.140000001</v>
      </c>
      <c r="J103" s="402">
        <f t="shared" si="8"/>
        <v>98.032708678511213</v>
      </c>
    </row>
    <row r="104" spans="1:10" ht="26.25" x14ac:dyDescent="0.25">
      <c r="A104" s="16" t="s">
        <v>36</v>
      </c>
      <c r="B104" s="113">
        <v>903</v>
      </c>
      <c r="C104" s="205" t="s">
        <v>22</v>
      </c>
      <c r="D104" s="206" t="s">
        <v>10</v>
      </c>
      <c r="E104" s="213" t="s">
        <v>214</v>
      </c>
      <c r="F104" s="205" t="s">
        <v>8</v>
      </c>
      <c r="G104" s="332">
        <f t="shared" ref="G104:H105" si="11">SUM(G105)</f>
        <v>6467707.8700000001</v>
      </c>
      <c r="H104" s="332">
        <f t="shared" si="11"/>
        <v>6345089.9900000002</v>
      </c>
      <c r="J104" s="403">
        <f t="shared" si="8"/>
        <v>98.104152468469479</v>
      </c>
    </row>
    <row r="105" spans="1:10" ht="23.25" x14ac:dyDescent="0.25">
      <c r="A105" s="13" t="s">
        <v>16</v>
      </c>
      <c r="B105" s="113">
        <v>903</v>
      </c>
      <c r="C105" s="205" t="s">
        <v>22</v>
      </c>
      <c r="D105" s="206" t="s">
        <v>10</v>
      </c>
      <c r="E105" s="213" t="s">
        <v>214</v>
      </c>
      <c r="F105" s="205" t="s">
        <v>17</v>
      </c>
      <c r="G105" s="332">
        <f t="shared" si="11"/>
        <v>6467707.8700000001</v>
      </c>
      <c r="H105" s="332">
        <f t="shared" si="11"/>
        <v>6345089.9900000002</v>
      </c>
      <c r="J105" s="403">
        <f t="shared" si="8"/>
        <v>98.104152468469479</v>
      </c>
    </row>
    <row r="106" spans="1:10" x14ac:dyDescent="0.25">
      <c r="A106" s="210" t="s">
        <v>332</v>
      </c>
      <c r="B106" s="113">
        <v>903</v>
      </c>
      <c r="C106" s="205" t="s">
        <v>22</v>
      </c>
      <c r="D106" s="206" t="s">
        <v>10</v>
      </c>
      <c r="E106" s="213" t="s">
        <v>214</v>
      </c>
      <c r="F106" s="205" t="s">
        <v>331</v>
      </c>
      <c r="G106" s="332">
        <v>6467707.8700000001</v>
      </c>
      <c r="H106" s="332">
        <v>6345089.9900000002</v>
      </c>
      <c r="J106" s="403">
        <f t="shared" si="8"/>
        <v>98.104152468469479</v>
      </c>
    </row>
    <row r="107" spans="1:10" ht="26.25" x14ac:dyDescent="0.25">
      <c r="A107" s="16" t="s">
        <v>37</v>
      </c>
      <c r="B107" s="113">
        <v>903</v>
      </c>
      <c r="C107" s="205" t="s">
        <v>22</v>
      </c>
      <c r="D107" s="206" t="s">
        <v>10</v>
      </c>
      <c r="E107" s="213" t="s">
        <v>215</v>
      </c>
      <c r="F107" s="205" t="s">
        <v>8</v>
      </c>
      <c r="G107" s="332">
        <f t="shared" ref="G107:H108" si="12">SUM(G108)</f>
        <v>38000</v>
      </c>
      <c r="H107" s="332">
        <f t="shared" si="12"/>
        <v>32000</v>
      </c>
      <c r="J107" s="403">
        <f t="shared" si="8"/>
        <v>84.210526315789465</v>
      </c>
    </row>
    <row r="108" spans="1:10" ht="23.25" x14ac:dyDescent="0.25">
      <c r="A108" s="13" t="s">
        <v>16</v>
      </c>
      <c r="B108" s="113">
        <v>903</v>
      </c>
      <c r="C108" s="205" t="s">
        <v>22</v>
      </c>
      <c r="D108" s="206" t="s">
        <v>10</v>
      </c>
      <c r="E108" s="213" t="s">
        <v>215</v>
      </c>
      <c r="F108" s="205" t="s">
        <v>17</v>
      </c>
      <c r="G108" s="332">
        <f t="shared" si="12"/>
        <v>38000</v>
      </c>
      <c r="H108" s="332">
        <f t="shared" si="12"/>
        <v>32000</v>
      </c>
      <c r="J108" s="403">
        <f t="shared" si="8"/>
        <v>84.210526315789465</v>
      </c>
    </row>
    <row r="109" spans="1:10" x14ac:dyDescent="0.25">
      <c r="A109" s="210" t="s">
        <v>332</v>
      </c>
      <c r="B109" s="30">
        <v>903</v>
      </c>
      <c r="C109" s="291" t="s">
        <v>22</v>
      </c>
      <c r="D109" s="206" t="s">
        <v>10</v>
      </c>
      <c r="E109" s="213" t="s">
        <v>215</v>
      </c>
      <c r="F109" s="291">
        <v>610</v>
      </c>
      <c r="G109" s="31">
        <v>38000</v>
      </c>
      <c r="H109" s="404">
        <v>32000</v>
      </c>
      <c r="J109" s="403">
        <f t="shared" si="8"/>
        <v>84.210526315789465</v>
      </c>
    </row>
    <row r="110" spans="1:10" ht="26.25" x14ac:dyDescent="0.25">
      <c r="A110" s="29" t="s">
        <v>38</v>
      </c>
      <c r="B110" s="30">
        <v>903</v>
      </c>
      <c r="C110" s="291" t="s">
        <v>22</v>
      </c>
      <c r="D110" s="206" t="s">
        <v>10</v>
      </c>
      <c r="E110" s="314" t="s">
        <v>216</v>
      </c>
      <c r="F110" s="291" t="s">
        <v>8</v>
      </c>
      <c r="G110" s="31">
        <f>SUM(G112+G114)</f>
        <v>8041014.5099999998</v>
      </c>
      <c r="H110" s="31">
        <f>SUM(H112+H114)</f>
        <v>7881882.1500000004</v>
      </c>
      <c r="J110" s="403">
        <f t="shared" si="8"/>
        <v>98.020991507948423</v>
      </c>
    </row>
    <row r="111" spans="1:10" ht="23.25" x14ac:dyDescent="0.25">
      <c r="A111" s="13" t="s">
        <v>16</v>
      </c>
      <c r="B111" s="113">
        <v>903</v>
      </c>
      <c r="C111" s="205" t="s">
        <v>22</v>
      </c>
      <c r="D111" s="206" t="s">
        <v>10</v>
      </c>
      <c r="E111" s="314" t="s">
        <v>216</v>
      </c>
      <c r="F111" s="205" t="s">
        <v>17</v>
      </c>
      <c r="G111" s="332">
        <f t="shared" ref="G111:H113" si="13">SUM(G112)</f>
        <v>8041014.5099999998</v>
      </c>
      <c r="H111" s="332">
        <f t="shared" si="13"/>
        <v>7881882.1500000004</v>
      </c>
      <c r="J111" s="403">
        <f t="shared" si="8"/>
        <v>98.020991507948423</v>
      </c>
    </row>
    <row r="112" spans="1:10" x14ac:dyDescent="0.25">
      <c r="A112" s="210" t="s">
        <v>332</v>
      </c>
      <c r="B112" s="113">
        <v>903</v>
      </c>
      <c r="C112" s="205" t="s">
        <v>22</v>
      </c>
      <c r="D112" s="206" t="s">
        <v>10</v>
      </c>
      <c r="E112" s="314" t="s">
        <v>216</v>
      </c>
      <c r="F112" s="205" t="s">
        <v>331</v>
      </c>
      <c r="G112" s="332">
        <v>8041014.5099999998</v>
      </c>
      <c r="H112" s="332">
        <v>7881882.1500000004</v>
      </c>
      <c r="J112" s="403">
        <f t="shared" si="8"/>
        <v>98.020991507948423</v>
      </c>
    </row>
    <row r="113" spans="1:10" ht="23.25" x14ac:dyDescent="0.25">
      <c r="A113" s="210" t="s">
        <v>123</v>
      </c>
      <c r="B113" s="113">
        <v>903</v>
      </c>
      <c r="C113" s="205" t="s">
        <v>22</v>
      </c>
      <c r="D113" s="206" t="s">
        <v>10</v>
      </c>
      <c r="E113" s="314" t="s">
        <v>216</v>
      </c>
      <c r="F113" s="205" t="s">
        <v>124</v>
      </c>
      <c r="G113" s="332">
        <f t="shared" si="13"/>
        <v>0</v>
      </c>
      <c r="H113" s="332">
        <f t="shared" si="13"/>
        <v>0</v>
      </c>
      <c r="J113" s="403">
        <v>0</v>
      </c>
    </row>
    <row r="114" spans="1:10" ht="68.25" x14ac:dyDescent="0.25">
      <c r="A114" s="210" t="s">
        <v>429</v>
      </c>
      <c r="B114" s="113">
        <v>903</v>
      </c>
      <c r="C114" s="205" t="s">
        <v>22</v>
      </c>
      <c r="D114" s="206" t="s">
        <v>10</v>
      </c>
      <c r="E114" s="314" t="s">
        <v>216</v>
      </c>
      <c r="F114" s="205" t="s">
        <v>428</v>
      </c>
      <c r="G114" s="332">
        <v>0</v>
      </c>
      <c r="H114" s="332">
        <v>0</v>
      </c>
      <c r="J114" s="403">
        <v>0</v>
      </c>
    </row>
    <row r="115" spans="1:10" ht="26.25" x14ac:dyDescent="0.25">
      <c r="A115" s="16" t="s">
        <v>37</v>
      </c>
      <c r="B115" s="113">
        <v>903</v>
      </c>
      <c r="C115" s="205" t="s">
        <v>22</v>
      </c>
      <c r="D115" s="206" t="s">
        <v>10</v>
      </c>
      <c r="E115" s="213" t="s">
        <v>215</v>
      </c>
      <c r="F115" s="205" t="s">
        <v>8</v>
      </c>
      <c r="G115" s="332">
        <f t="shared" ref="G115:H115" si="14">SUM(G116)</f>
        <v>30000</v>
      </c>
      <c r="H115" s="332">
        <f t="shared" si="14"/>
        <v>30000</v>
      </c>
      <c r="J115" s="403">
        <f t="shared" si="8"/>
        <v>100</v>
      </c>
    </row>
    <row r="116" spans="1:10" ht="23.25" x14ac:dyDescent="0.25">
      <c r="A116" s="13" t="s">
        <v>16</v>
      </c>
      <c r="B116" s="113">
        <v>903</v>
      </c>
      <c r="C116" s="205" t="s">
        <v>22</v>
      </c>
      <c r="D116" s="206" t="s">
        <v>10</v>
      </c>
      <c r="E116" s="213" t="s">
        <v>215</v>
      </c>
      <c r="F116" s="205" t="s">
        <v>17</v>
      </c>
      <c r="G116" s="332">
        <f>SUM(G117)</f>
        <v>30000</v>
      </c>
      <c r="H116" s="332">
        <f>SUM(H117)</f>
        <v>30000</v>
      </c>
      <c r="J116" s="403">
        <f t="shared" si="8"/>
        <v>100</v>
      </c>
    </row>
    <row r="117" spans="1:10" x14ac:dyDescent="0.25">
      <c r="A117" s="210" t="s">
        <v>332</v>
      </c>
      <c r="B117" s="113">
        <v>903</v>
      </c>
      <c r="C117" s="205" t="s">
        <v>22</v>
      </c>
      <c r="D117" s="206" t="s">
        <v>10</v>
      </c>
      <c r="E117" s="213" t="s">
        <v>215</v>
      </c>
      <c r="F117" s="205" t="s">
        <v>331</v>
      </c>
      <c r="G117" s="300">
        <v>30000</v>
      </c>
      <c r="H117" s="300">
        <v>30000</v>
      </c>
      <c r="J117" s="403">
        <f t="shared" si="8"/>
        <v>100</v>
      </c>
    </row>
    <row r="118" spans="1:10" x14ac:dyDescent="0.25">
      <c r="A118" s="216" t="s">
        <v>523</v>
      </c>
      <c r="B118" s="113">
        <v>903</v>
      </c>
      <c r="C118" s="205" t="s">
        <v>22</v>
      </c>
      <c r="D118" s="206" t="s">
        <v>10</v>
      </c>
      <c r="E118" s="213" t="s">
        <v>521</v>
      </c>
      <c r="F118" s="205" t="s">
        <v>8</v>
      </c>
      <c r="G118" s="332">
        <f t="shared" ref="G118:H118" si="15">SUM(G119)</f>
        <v>47500</v>
      </c>
      <c r="H118" s="332">
        <f t="shared" si="15"/>
        <v>47500</v>
      </c>
      <c r="J118" s="403">
        <f t="shared" si="8"/>
        <v>100</v>
      </c>
    </row>
    <row r="119" spans="1:10" ht="23.25" x14ac:dyDescent="0.25">
      <c r="A119" s="209" t="s">
        <v>16</v>
      </c>
      <c r="B119" s="113">
        <v>903</v>
      </c>
      <c r="C119" s="205" t="s">
        <v>22</v>
      </c>
      <c r="D119" s="206" t="s">
        <v>10</v>
      </c>
      <c r="E119" s="213" t="s">
        <v>521</v>
      </c>
      <c r="F119" s="205" t="s">
        <v>17</v>
      </c>
      <c r="G119" s="332">
        <f>SUM(G120)</f>
        <v>47500</v>
      </c>
      <c r="H119" s="332">
        <f>SUM(H120)</f>
        <v>47500</v>
      </c>
      <c r="J119" s="403">
        <f t="shared" si="8"/>
        <v>100</v>
      </c>
    </row>
    <row r="120" spans="1:10" x14ac:dyDescent="0.25">
      <c r="A120" s="210" t="s">
        <v>332</v>
      </c>
      <c r="B120" s="113">
        <v>903</v>
      </c>
      <c r="C120" s="205" t="s">
        <v>22</v>
      </c>
      <c r="D120" s="206" t="s">
        <v>10</v>
      </c>
      <c r="E120" s="213" t="s">
        <v>521</v>
      </c>
      <c r="F120" s="205" t="s">
        <v>331</v>
      </c>
      <c r="G120" s="332">
        <v>47500</v>
      </c>
      <c r="H120" s="332">
        <v>47500</v>
      </c>
      <c r="J120" s="403">
        <f t="shared" si="8"/>
        <v>100</v>
      </c>
    </row>
    <row r="121" spans="1:10" ht="30.6" customHeight="1" x14ac:dyDescent="0.25">
      <c r="A121" s="216" t="s">
        <v>533</v>
      </c>
      <c r="B121" s="113">
        <v>903</v>
      </c>
      <c r="C121" s="205" t="s">
        <v>22</v>
      </c>
      <c r="D121" s="206" t="s">
        <v>10</v>
      </c>
      <c r="E121" s="213" t="s">
        <v>522</v>
      </c>
      <c r="F121" s="205" t="s">
        <v>8</v>
      </c>
      <c r="G121" s="332">
        <f t="shared" ref="G121:H121" si="16">SUM(G122)</f>
        <v>2500</v>
      </c>
      <c r="H121" s="332">
        <f t="shared" si="16"/>
        <v>2500</v>
      </c>
      <c r="J121" s="403">
        <f t="shared" si="8"/>
        <v>100</v>
      </c>
    </row>
    <row r="122" spans="1:10" ht="23.25" x14ac:dyDescent="0.25">
      <c r="A122" s="209" t="s">
        <v>16</v>
      </c>
      <c r="B122" s="113">
        <v>903</v>
      </c>
      <c r="C122" s="205" t="s">
        <v>22</v>
      </c>
      <c r="D122" s="206" t="s">
        <v>10</v>
      </c>
      <c r="E122" s="213" t="s">
        <v>522</v>
      </c>
      <c r="F122" s="205" t="s">
        <v>17</v>
      </c>
      <c r="G122" s="332">
        <f>SUM(G123)</f>
        <v>2500</v>
      </c>
      <c r="H122" s="332">
        <f>SUM(H123)</f>
        <v>2500</v>
      </c>
      <c r="J122" s="403">
        <f t="shared" si="8"/>
        <v>100</v>
      </c>
    </row>
    <row r="123" spans="1:10" x14ac:dyDescent="0.25">
      <c r="A123" s="210" t="s">
        <v>332</v>
      </c>
      <c r="B123" s="113">
        <v>903</v>
      </c>
      <c r="C123" s="205" t="s">
        <v>22</v>
      </c>
      <c r="D123" s="206" t="s">
        <v>10</v>
      </c>
      <c r="E123" s="213" t="s">
        <v>522</v>
      </c>
      <c r="F123" s="205" t="s">
        <v>331</v>
      </c>
      <c r="G123" s="332">
        <v>2500</v>
      </c>
      <c r="H123" s="332">
        <v>2500</v>
      </c>
      <c r="J123" s="403">
        <f t="shared" si="8"/>
        <v>100</v>
      </c>
    </row>
    <row r="124" spans="1:10" x14ac:dyDescent="0.25">
      <c r="A124" s="208" t="s">
        <v>460</v>
      </c>
      <c r="B124" s="103">
        <v>903</v>
      </c>
      <c r="C124" s="301" t="s">
        <v>22</v>
      </c>
      <c r="D124" s="303" t="s">
        <v>22</v>
      </c>
      <c r="E124" s="302" t="s">
        <v>203</v>
      </c>
      <c r="F124" s="303" t="s">
        <v>8</v>
      </c>
      <c r="G124" s="331">
        <f>SUM(G125+G129)</f>
        <v>1151100</v>
      </c>
      <c r="H124" s="331">
        <f>SUM(H125+H129)</f>
        <v>1150560</v>
      </c>
      <c r="J124" s="402">
        <f t="shared" si="8"/>
        <v>99.95308835027366</v>
      </c>
    </row>
    <row r="125" spans="1:10" ht="51.75" x14ac:dyDescent="0.25">
      <c r="A125" s="16" t="s">
        <v>476</v>
      </c>
      <c r="B125" s="113">
        <v>903</v>
      </c>
      <c r="C125" s="205" t="s">
        <v>22</v>
      </c>
      <c r="D125" s="207" t="s">
        <v>22</v>
      </c>
      <c r="E125" s="213" t="s">
        <v>217</v>
      </c>
      <c r="F125" s="212" t="s">
        <v>8</v>
      </c>
      <c r="G125" s="300">
        <f>SUM(G126)</f>
        <v>432000</v>
      </c>
      <c r="H125" s="300">
        <f>SUM(H126)</f>
        <v>431460</v>
      </c>
      <c r="J125" s="403">
        <f t="shared" si="8"/>
        <v>99.875</v>
      </c>
    </row>
    <row r="126" spans="1:10" ht="23.25" x14ac:dyDescent="0.25">
      <c r="A126" s="13" t="s">
        <v>16</v>
      </c>
      <c r="B126" s="113">
        <v>903</v>
      </c>
      <c r="C126" s="205" t="s">
        <v>22</v>
      </c>
      <c r="D126" s="207" t="s">
        <v>22</v>
      </c>
      <c r="E126" s="213" t="s">
        <v>217</v>
      </c>
      <c r="F126" s="212" t="s">
        <v>17</v>
      </c>
      <c r="G126" s="300">
        <f>SUM(G127:G128)</f>
        <v>432000</v>
      </c>
      <c r="H126" s="300">
        <f>SUM(H127:H128)</f>
        <v>431460</v>
      </c>
      <c r="J126" s="403">
        <f t="shared" si="8"/>
        <v>99.875</v>
      </c>
    </row>
    <row r="127" spans="1:10" x14ac:dyDescent="0.25">
      <c r="A127" s="210" t="s">
        <v>332</v>
      </c>
      <c r="B127" s="113">
        <v>903</v>
      </c>
      <c r="C127" s="205" t="s">
        <v>22</v>
      </c>
      <c r="D127" s="206" t="s">
        <v>22</v>
      </c>
      <c r="E127" s="213" t="s">
        <v>217</v>
      </c>
      <c r="F127" s="205" t="s">
        <v>331</v>
      </c>
      <c r="G127" s="300">
        <v>305640</v>
      </c>
      <c r="H127" s="300">
        <v>305100</v>
      </c>
      <c r="J127" s="403">
        <f t="shared" si="8"/>
        <v>99.823321554770317</v>
      </c>
    </row>
    <row r="128" spans="1:10" x14ac:dyDescent="0.25">
      <c r="A128" s="248" t="s">
        <v>334</v>
      </c>
      <c r="B128" s="28">
        <v>903</v>
      </c>
      <c r="C128" s="266" t="s">
        <v>22</v>
      </c>
      <c r="D128" s="267" t="s">
        <v>22</v>
      </c>
      <c r="E128" s="213" t="s">
        <v>217</v>
      </c>
      <c r="F128" s="266" t="s">
        <v>333</v>
      </c>
      <c r="G128" s="300">
        <v>126360</v>
      </c>
      <c r="H128" s="300">
        <v>126360</v>
      </c>
      <c r="J128" s="403">
        <f t="shared" si="8"/>
        <v>100</v>
      </c>
    </row>
    <row r="129" spans="1:10" ht="26.25" x14ac:dyDescent="0.25">
      <c r="A129" s="16" t="s">
        <v>39</v>
      </c>
      <c r="B129" s="113">
        <v>903</v>
      </c>
      <c r="C129" s="205" t="s">
        <v>22</v>
      </c>
      <c r="D129" s="207" t="s">
        <v>22</v>
      </c>
      <c r="E129" s="213" t="s">
        <v>218</v>
      </c>
      <c r="F129" s="212" t="s">
        <v>8</v>
      </c>
      <c r="G129" s="300">
        <f>SUM(G130)</f>
        <v>719100</v>
      </c>
      <c r="H129" s="300">
        <f>SUM(H130)</f>
        <v>719100</v>
      </c>
      <c r="J129" s="403">
        <f t="shared" si="8"/>
        <v>100</v>
      </c>
    </row>
    <row r="130" spans="1:10" ht="23.25" x14ac:dyDescent="0.25">
      <c r="A130" s="13" t="s">
        <v>16</v>
      </c>
      <c r="B130" s="113">
        <v>903</v>
      </c>
      <c r="C130" s="205" t="s">
        <v>22</v>
      </c>
      <c r="D130" s="207" t="s">
        <v>22</v>
      </c>
      <c r="E130" s="213" t="s">
        <v>218</v>
      </c>
      <c r="F130" s="212" t="s">
        <v>17</v>
      </c>
      <c r="G130" s="300">
        <f>SUM(G131:G132)</f>
        <v>719100</v>
      </c>
      <c r="H130" s="300">
        <f>SUM(H131:H132)</f>
        <v>719100</v>
      </c>
      <c r="J130" s="403">
        <f t="shared" si="8"/>
        <v>100</v>
      </c>
    </row>
    <row r="131" spans="1:10" x14ac:dyDescent="0.25">
      <c r="A131" s="210" t="s">
        <v>332</v>
      </c>
      <c r="B131" s="113">
        <v>903</v>
      </c>
      <c r="C131" s="205" t="s">
        <v>22</v>
      </c>
      <c r="D131" s="206" t="s">
        <v>22</v>
      </c>
      <c r="E131" s="213" t="s">
        <v>218</v>
      </c>
      <c r="F131" s="205" t="s">
        <v>331</v>
      </c>
      <c r="G131" s="300">
        <v>508500</v>
      </c>
      <c r="H131" s="300">
        <v>508500</v>
      </c>
      <c r="J131" s="403">
        <f t="shared" si="8"/>
        <v>100</v>
      </c>
    </row>
    <row r="132" spans="1:10" x14ac:dyDescent="0.25">
      <c r="A132" s="248" t="s">
        <v>334</v>
      </c>
      <c r="B132" s="28">
        <v>903</v>
      </c>
      <c r="C132" s="266" t="s">
        <v>22</v>
      </c>
      <c r="D132" s="267" t="s">
        <v>22</v>
      </c>
      <c r="E132" s="213" t="s">
        <v>218</v>
      </c>
      <c r="F132" s="266" t="s">
        <v>333</v>
      </c>
      <c r="G132" s="300">
        <v>210600</v>
      </c>
      <c r="H132" s="300">
        <v>210600</v>
      </c>
      <c r="J132" s="403">
        <f t="shared" si="8"/>
        <v>100</v>
      </c>
    </row>
    <row r="133" spans="1:10" x14ac:dyDescent="0.25">
      <c r="A133" s="12" t="s">
        <v>40</v>
      </c>
      <c r="B133" s="103">
        <v>903</v>
      </c>
      <c r="C133" s="309" t="s">
        <v>22</v>
      </c>
      <c r="D133" s="306" t="s">
        <v>41</v>
      </c>
      <c r="E133" s="305" t="s">
        <v>203</v>
      </c>
      <c r="F133" s="306" t="s">
        <v>8</v>
      </c>
      <c r="G133" s="283">
        <f>SUM(G134+G139+G144+G149+G158+G161+G165)</f>
        <v>42998901.039999999</v>
      </c>
      <c r="H133" s="283">
        <f>SUM(H134+H139+H144+H149+H158+H161+H165)</f>
        <v>41958313.560000002</v>
      </c>
      <c r="J133" s="402">
        <f t="shared" si="8"/>
        <v>97.579967266996007</v>
      </c>
    </row>
    <row r="134" spans="1:10" ht="26.25" x14ac:dyDescent="0.25">
      <c r="A134" s="17" t="s">
        <v>42</v>
      </c>
      <c r="B134" s="142">
        <v>903</v>
      </c>
      <c r="C134" s="238" t="s">
        <v>22</v>
      </c>
      <c r="D134" s="238" t="s">
        <v>41</v>
      </c>
      <c r="E134" s="234" t="s">
        <v>219</v>
      </c>
      <c r="F134" s="238" t="s">
        <v>8</v>
      </c>
      <c r="G134" s="283">
        <f>SUM(G135+G137)</f>
        <v>2110646</v>
      </c>
      <c r="H134" s="283">
        <f>SUM(H135+H137)</f>
        <v>2069298.57</v>
      </c>
      <c r="J134" s="402">
        <f t="shared" si="8"/>
        <v>98.041005928990472</v>
      </c>
    </row>
    <row r="135" spans="1:10" ht="43.5" x14ac:dyDescent="0.25">
      <c r="A135" s="18" t="s">
        <v>43</v>
      </c>
      <c r="B135" s="89">
        <v>903</v>
      </c>
      <c r="C135" s="212" t="s">
        <v>22</v>
      </c>
      <c r="D135" s="212" t="s">
        <v>41</v>
      </c>
      <c r="E135" s="213" t="s">
        <v>219</v>
      </c>
      <c r="F135" s="212" t="s">
        <v>44</v>
      </c>
      <c r="G135" s="333">
        <f>SUM(G136)</f>
        <v>2093211</v>
      </c>
      <c r="H135" s="333">
        <f>SUM(H136)</f>
        <v>2055863.57</v>
      </c>
      <c r="J135" s="403">
        <f t="shared" si="8"/>
        <v>98.215782833168745</v>
      </c>
    </row>
    <row r="136" spans="1:10" ht="16.899999999999999" customHeight="1" x14ac:dyDescent="0.25">
      <c r="A136" s="344" t="s">
        <v>335</v>
      </c>
      <c r="B136" s="89">
        <v>903</v>
      </c>
      <c r="C136" s="212" t="s">
        <v>22</v>
      </c>
      <c r="D136" s="212" t="s">
        <v>41</v>
      </c>
      <c r="E136" s="213" t="s">
        <v>219</v>
      </c>
      <c r="F136" s="212" t="s">
        <v>46</v>
      </c>
      <c r="G136" s="333">
        <v>2093211</v>
      </c>
      <c r="H136" s="333">
        <v>2055863.57</v>
      </c>
      <c r="J136" s="403">
        <f t="shared" si="8"/>
        <v>98.215782833168745</v>
      </c>
    </row>
    <row r="137" spans="1:10" x14ac:dyDescent="0.25">
      <c r="A137" s="13" t="s">
        <v>12</v>
      </c>
      <c r="B137" s="89">
        <v>903</v>
      </c>
      <c r="C137" s="212" t="s">
        <v>22</v>
      </c>
      <c r="D137" s="212" t="s">
        <v>41</v>
      </c>
      <c r="E137" s="213" t="s">
        <v>219</v>
      </c>
      <c r="F137" s="212" t="s">
        <v>13</v>
      </c>
      <c r="G137" s="333">
        <f>SUM(G138)</f>
        <v>17435</v>
      </c>
      <c r="H137" s="333">
        <f>SUM(H138)</f>
        <v>13435</v>
      </c>
      <c r="J137" s="403">
        <f t="shared" si="8"/>
        <v>77.057642672784638</v>
      </c>
    </row>
    <row r="138" spans="1:10" ht="33.75" x14ac:dyDescent="0.25">
      <c r="A138" s="345" t="s">
        <v>336</v>
      </c>
      <c r="B138" s="89">
        <v>903</v>
      </c>
      <c r="C138" s="212" t="s">
        <v>22</v>
      </c>
      <c r="D138" s="212" t="s">
        <v>41</v>
      </c>
      <c r="E138" s="213" t="s">
        <v>219</v>
      </c>
      <c r="F138" s="212" t="s">
        <v>15</v>
      </c>
      <c r="G138" s="333">
        <v>17435</v>
      </c>
      <c r="H138" s="333">
        <v>13435</v>
      </c>
      <c r="J138" s="403">
        <f t="shared" si="8"/>
        <v>77.057642672784638</v>
      </c>
    </row>
    <row r="139" spans="1:10" ht="39" x14ac:dyDescent="0.25">
      <c r="A139" s="16" t="s">
        <v>47</v>
      </c>
      <c r="B139" s="141">
        <v>903</v>
      </c>
      <c r="C139" s="233" t="s">
        <v>22</v>
      </c>
      <c r="D139" s="237" t="s">
        <v>41</v>
      </c>
      <c r="E139" s="234" t="s">
        <v>220</v>
      </c>
      <c r="F139" s="233" t="s">
        <v>8</v>
      </c>
      <c r="G139" s="331">
        <f>SUM(G140+G142)</f>
        <v>8530643</v>
      </c>
      <c r="H139" s="331">
        <f>SUM(H140+H142)</f>
        <v>8282111.4900000002</v>
      </c>
      <c r="J139" s="402">
        <f t="shared" si="8"/>
        <v>97.08660285045336</v>
      </c>
    </row>
    <row r="140" spans="1:10" ht="43.5" x14ac:dyDescent="0.25">
      <c r="A140" s="18" t="s">
        <v>43</v>
      </c>
      <c r="B140" s="89">
        <v>903</v>
      </c>
      <c r="C140" s="212" t="s">
        <v>22</v>
      </c>
      <c r="D140" s="212" t="s">
        <v>41</v>
      </c>
      <c r="E140" s="213" t="s">
        <v>220</v>
      </c>
      <c r="F140" s="205" t="s">
        <v>44</v>
      </c>
      <c r="G140" s="332">
        <f>SUM(G141)</f>
        <v>7669188.7000000002</v>
      </c>
      <c r="H140" s="332">
        <f>SUM(H141)</f>
        <v>7581002.0300000003</v>
      </c>
      <c r="J140" s="403">
        <f t="shared" si="8"/>
        <v>98.850117353351862</v>
      </c>
    </row>
    <row r="141" spans="1:10" x14ac:dyDescent="0.25">
      <c r="A141" s="13" t="s">
        <v>48</v>
      </c>
      <c r="B141" s="89">
        <v>903</v>
      </c>
      <c r="C141" s="212" t="s">
        <v>22</v>
      </c>
      <c r="D141" s="212" t="s">
        <v>41</v>
      </c>
      <c r="E141" s="213" t="s">
        <v>220</v>
      </c>
      <c r="F141" s="205" t="s">
        <v>49</v>
      </c>
      <c r="G141" s="332">
        <v>7669188.7000000002</v>
      </c>
      <c r="H141" s="332">
        <v>7581002.0300000003</v>
      </c>
      <c r="J141" s="403">
        <f t="shared" si="8"/>
        <v>98.850117353351862</v>
      </c>
    </row>
    <row r="142" spans="1:10" x14ac:dyDescent="0.25">
      <c r="A142" s="18" t="s">
        <v>12</v>
      </c>
      <c r="B142" s="89">
        <v>903</v>
      </c>
      <c r="C142" s="212" t="s">
        <v>22</v>
      </c>
      <c r="D142" s="212" t="s">
        <v>41</v>
      </c>
      <c r="E142" s="213" t="s">
        <v>220</v>
      </c>
      <c r="F142" s="205" t="s">
        <v>13</v>
      </c>
      <c r="G142" s="332">
        <f>SUM(G143)</f>
        <v>861454.3</v>
      </c>
      <c r="H142" s="332">
        <f>SUM(H143)</f>
        <v>701109.46</v>
      </c>
      <c r="J142" s="403">
        <f t="shared" si="8"/>
        <v>81.386727073043801</v>
      </c>
    </row>
    <row r="143" spans="1:10" ht="33.75" x14ac:dyDescent="0.25">
      <c r="A143" s="345" t="s">
        <v>336</v>
      </c>
      <c r="B143" s="89">
        <v>903</v>
      </c>
      <c r="C143" s="212" t="s">
        <v>22</v>
      </c>
      <c r="D143" s="212" t="s">
        <v>41</v>
      </c>
      <c r="E143" s="213" t="s">
        <v>220</v>
      </c>
      <c r="F143" s="205" t="s">
        <v>15</v>
      </c>
      <c r="G143" s="332">
        <v>861454.3</v>
      </c>
      <c r="H143" s="332">
        <v>701109.46</v>
      </c>
      <c r="J143" s="403">
        <f t="shared" si="8"/>
        <v>81.386727073043801</v>
      </c>
    </row>
    <row r="144" spans="1:10" ht="26.25" x14ac:dyDescent="0.25">
      <c r="A144" s="16" t="s">
        <v>52</v>
      </c>
      <c r="B144" s="141">
        <v>903</v>
      </c>
      <c r="C144" s="233" t="s">
        <v>22</v>
      </c>
      <c r="D144" s="237" t="s">
        <v>41</v>
      </c>
      <c r="E144" s="234" t="s">
        <v>221</v>
      </c>
      <c r="F144" s="233" t="s">
        <v>8</v>
      </c>
      <c r="G144" s="331">
        <f>SUM(G145+G147)</f>
        <v>1166361.92</v>
      </c>
      <c r="H144" s="331">
        <f>SUM(H145+H147)</f>
        <v>1151277.69</v>
      </c>
      <c r="J144" s="402">
        <f t="shared" ref="J144:J207" si="17">SUM(H144/G144)*100</f>
        <v>98.706728182621049</v>
      </c>
    </row>
    <row r="145" spans="1:10" ht="43.5" x14ac:dyDescent="0.25">
      <c r="A145" s="18" t="s">
        <v>43</v>
      </c>
      <c r="B145" s="89">
        <v>903</v>
      </c>
      <c r="C145" s="212" t="s">
        <v>22</v>
      </c>
      <c r="D145" s="212" t="s">
        <v>41</v>
      </c>
      <c r="E145" s="213" t="s">
        <v>221</v>
      </c>
      <c r="F145" s="205" t="s">
        <v>44</v>
      </c>
      <c r="G145" s="332">
        <f>SUM(G146)</f>
        <v>982053</v>
      </c>
      <c r="H145" s="332">
        <f>SUM(H146)</f>
        <v>982053</v>
      </c>
      <c r="J145" s="403">
        <f t="shared" si="17"/>
        <v>100</v>
      </c>
    </row>
    <row r="146" spans="1:10" x14ac:dyDescent="0.25">
      <c r="A146" s="13" t="s">
        <v>48</v>
      </c>
      <c r="B146" s="89">
        <v>903</v>
      </c>
      <c r="C146" s="212" t="s">
        <v>22</v>
      </c>
      <c r="D146" s="212" t="s">
        <v>41</v>
      </c>
      <c r="E146" s="213" t="s">
        <v>221</v>
      </c>
      <c r="F146" s="205" t="s">
        <v>49</v>
      </c>
      <c r="G146" s="332">
        <v>982053</v>
      </c>
      <c r="H146" s="332">
        <v>982053</v>
      </c>
      <c r="J146" s="403">
        <f t="shared" si="17"/>
        <v>100</v>
      </c>
    </row>
    <row r="147" spans="1:10" x14ac:dyDescent="0.25">
      <c r="A147" s="18" t="s">
        <v>12</v>
      </c>
      <c r="B147" s="89">
        <v>903</v>
      </c>
      <c r="C147" s="212" t="s">
        <v>22</v>
      </c>
      <c r="D147" s="212" t="s">
        <v>41</v>
      </c>
      <c r="E147" s="213" t="s">
        <v>221</v>
      </c>
      <c r="F147" s="205" t="s">
        <v>13</v>
      </c>
      <c r="G147" s="332">
        <f>SUM(G148)</f>
        <v>184308.92</v>
      </c>
      <c r="H147" s="332">
        <f>SUM(H148)</f>
        <v>169224.69</v>
      </c>
      <c r="J147" s="403">
        <f t="shared" si="17"/>
        <v>91.815789490817906</v>
      </c>
    </row>
    <row r="148" spans="1:10" ht="33.75" x14ac:dyDescent="0.25">
      <c r="A148" s="345" t="s">
        <v>336</v>
      </c>
      <c r="B148" s="89">
        <v>903</v>
      </c>
      <c r="C148" s="212" t="s">
        <v>22</v>
      </c>
      <c r="D148" s="212" t="s">
        <v>41</v>
      </c>
      <c r="E148" s="213" t="s">
        <v>221</v>
      </c>
      <c r="F148" s="205" t="s">
        <v>15</v>
      </c>
      <c r="G148" s="332">
        <v>184308.92</v>
      </c>
      <c r="H148" s="332">
        <v>169224.69</v>
      </c>
      <c r="J148" s="403">
        <f t="shared" si="17"/>
        <v>91.815789490817906</v>
      </c>
    </row>
    <row r="149" spans="1:10" ht="39" x14ac:dyDescent="0.25">
      <c r="A149" s="16" t="s">
        <v>53</v>
      </c>
      <c r="B149" s="103">
        <v>903</v>
      </c>
      <c r="C149" s="301" t="s">
        <v>22</v>
      </c>
      <c r="D149" s="303" t="s">
        <v>41</v>
      </c>
      <c r="E149" s="305" t="s">
        <v>222</v>
      </c>
      <c r="F149" s="301" t="s">
        <v>8</v>
      </c>
      <c r="G149" s="331">
        <f>SUM(G150+G152+G156+G154)</f>
        <v>30601301.68</v>
      </c>
      <c r="H149" s="331">
        <f>SUM(H150+H152+H156+H154)</f>
        <v>29919579.370000001</v>
      </c>
      <c r="J149" s="402">
        <f t="shared" si="17"/>
        <v>97.772244079259053</v>
      </c>
    </row>
    <row r="150" spans="1:10" ht="43.5" x14ac:dyDescent="0.25">
      <c r="A150" s="18" t="s">
        <v>43</v>
      </c>
      <c r="B150" s="89">
        <v>903</v>
      </c>
      <c r="C150" s="212" t="s">
        <v>22</v>
      </c>
      <c r="D150" s="212" t="s">
        <v>41</v>
      </c>
      <c r="E150" s="213" t="s">
        <v>222</v>
      </c>
      <c r="F150" s="205" t="s">
        <v>44</v>
      </c>
      <c r="G150" s="332">
        <f>SUM(G151)</f>
        <v>28930601.18</v>
      </c>
      <c r="H150" s="332">
        <f>SUM(H151)</f>
        <v>28756605.440000001</v>
      </c>
      <c r="J150" s="403">
        <f t="shared" si="17"/>
        <v>99.398575442945571</v>
      </c>
    </row>
    <row r="151" spans="1:10" x14ac:dyDescent="0.25">
      <c r="A151" s="13" t="s">
        <v>48</v>
      </c>
      <c r="B151" s="89">
        <v>903</v>
      </c>
      <c r="C151" s="212" t="s">
        <v>22</v>
      </c>
      <c r="D151" s="212" t="s">
        <v>41</v>
      </c>
      <c r="E151" s="213" t="s">
        <v>222</v>
      </c>
      <c r="F151" s="205" t="s">
        <v>49</v>
      </c>
      <c r="G151" s="332">
        <v>28930601.18</v>
      </c>
      <c r="H151" s="332">
        <v>28756605.440000001</v>
      </c>
      <c r="J151" s="403">
        <f t="shared" si="17"/>
        <v>99.398575442945571</v>
      </c>
    </row>
    <row r="152" spans="1:10" x14ac:dyDescent="0.25">
      <c r="A152" s="18" t="s">
        <v>12</v>
      </c>
      <c r="B152" s="89">
        <v>903</v>
      </c>
      <c r="C152" s="212" t="s">
        <v>22</v>
      </c>
      <c r="D152" s="212" t="s">
        <v>41</v>
      </c>
      <c r="E152" s="213" t="s">
        <v>222</v>
      </c>
      <c r="F152" s="205" t="s">
        <v>13</v>
      </c>
      <c r="G152" s="332">
        <f>SUM(G153)</f>
        <v>1305010.43</v>
      </c>
      <c r="H152" s="332">
        <f>SUM(H153)</f>
        <v>803498.59</v>
      </c>
      <c r="J152" s="403">
        <f t="shared" si="17"/>
        <v>61.570281089630832</v>
      </c>
    </row>
    <row r="153" spans="1:10" ht="33.75" x14ac:dyDescent="0.25">
      <c r="A153" s="345" t="s">
        <v>336</v>
      </c>
      <c r="B153" s="89">
        <v>903</v>
      </c>
      <c r="C153" s="212" t="s">
        <v>22</v>
      </c>
      <c r="D153" s="212" t="s">
        <v>41</v>
      </c>
      <c r="E153" s="213" t="s">
        <v>222</v>
      </c>
      <c r="F153" s="205" t="s">
        <v>15</v>
      </c>
      <c r="G153" s="332">
        <v>1305010.43</v>
      </c>
      <c r="H153" s="332">
        <v>803498.59</v>
      </c>
      <c r="J153" s="403">
        <f t="shared" si="17"/>
        <v>61.570281089630832</v>
      </c>
    </row>
    <row r="154" spans="1:10" x14ac:dyDescent="0.25">
      <c r="A154" s="347" t="s">
        <v>130</v>
      </c>
      <c r="B154" s="89">
        <v>903</v>
      </c>
      <c r="C154" s="212" t="s">
        <v>22</v>
      </c>
      <c r="D154" s="212" t="s">
        <v>41</v>
      </c>
      <c r="E154" s="213" t="s">
        <v>222</v>
      </c>
      <c r="F154" s="205" t="s">
        <v>131</v>
      </c>
      <c r="G154" s="332">
        <f>SUM(G155)</f>
        <v>260966.5</v>
      </c>
      <c r="H154" s="332">
        <f>SUM(H155)</f>
        <v>260722.45</v>
      </c>
      <c r="J154" s="403">
        <f t="shared" si="17"/>
        <v>99.906482249637406</v>
      </c>
    </row>
    <row r="155" spans="1:10" ht="23.25" x14ac:dyDescent="0.25">
      <c r="A155" s="210" t="s">
        <v>346</v>
      </c>
      <c r="B155" s="89">
        <v>903</v>
      </c>
      <c r="C155" s="212" t="s">
        <v>22</v>
      </c>
      <c r="D155" s="212" t="s">
        <v>41</v>
      </c>
      <c r="E155" s="213" t="s">
        <v>222</v>
      </c>
      <c r="F155" s="205" t="s">
        <v>345</v>
      </c>
      <c r="G155" s="332">
        <v>260966.5</v>
      </c>
      <c r="H155" s="332">
        <v>260722.45</v>
      </c>
      <c r="J155" s="403">
        <f t="shared" si="17"/>
        <v>99.906482249637406</v>
      </c>
    </row>
    <row r="156" spans="1:10" x14ac:dyDescent="0.25">
      <c r="A156" s="218" t="s">
        <v>50</v>
      </c>
      <c r="B156" s="89">
        <v>903</v>
      </c>
      <c r="C156" s="205" t="s">
        <v>22</v>
      </c>
      <c r="D156" s="207" t="s">
        <v>41</v>
      </c>
      <c r="E156" s="213" t="s">
        <v>222</v>
      </c>
      <c r="F156" s="205" t="s">
        <v>51</v>
      </c>
      <c r="G156" s="332">
        <f>SUM(G157)</f>
        <v>104723.57</v>
      </c>
      <c r="H156" s="332">
        <f>SUM(H157)</f>
        <v>98752.89</v>
      </c>
      <c r="J156" s="403">
        <f t="shared" si="17"/>
        <v>94.298628283967005</v>
      </c>
    </row>
    <row r="157" spans="1:10" x14ac:dyDescent="0.25">
      <c r="A157" s="209" t="s">
        <v>314</v>
      </c>
      <c r="B157" s="89">
        <v>903</v>
      </c>
      <c r="C157" s="205" t="s">
        <v>22</v>
      </c>
      <c r="D157" s="207" t="s">
        <v>41</v>
      </c>
      <c r="E157" s="213" t="s">
        <v>222</v>
      </c>
      <c r="F157" s="205" t="s">
        <v>313</v>
      </c>
      <c r="G157" s="332">
        <v>104723.57</v>
      </c>
      <c r="H157" s="332">
        <v>98752.89</v>
      </c>
      <c r="J157" s="403">
        <f t="shared" si="17"/>
        <v>94.298628283967005</v>
      </c>
    </row>
    <row r="158" spans="1:10" ht="24.75" x14ac:dyDescent="0.25">
      <c r="A158" s="24" t="s">
        <v>54</v>
      </c>
      <c r="B158" s="103">
        <v>903</v>
      </c>
      <c r="C158" s="301" t="s">
        <v>22</v>
      </c>
      <c r="D158" s="301" t="s">
        <v>41</v>
      </c>
      <c r="E158" s="305" t="s">
        <v>223</v>
      </c>
      <c r="F158" s="301" t="s">
        <v>8</v>
      </c>
      <c r="G158" s="331">
        <f t="shared" ref="G158:H159" si="18">SUM(G159)</f>
        <v>438000</v>
      </c>
      <c r="H158" s="331">
        <f t="shared" si="18"/>
        <v>394000</v>
      </c>
      <c r="J158" s="402">
        <f t="shared" si="17"/>
        <v>89.954337899543376</v>
      </c>
    </row>
    <row r="159" spans="1:10" ht="34.5" x14ac:dyDescent="0.25">
      <c r="A159" s="13" t="s">
        <v>43</v>
      </c>
      <c r="B159" s="113">
        <v>903</v>
      </c>
      <c r="C159" s="205" t="s">
        <v>22</v>
      </c>
      <c r="D159" s="205" t="s">
        <v>41</v>
      </c>
      <c r="E159" s="213" t="s">
        <v>223</v>
      </c>
      <c r="F159" s="205" t="s">
        <v>44</v>
      </c>
      <c r="G159" s="332">
        <f t="shared" si="18"/>
        <v>438000</v>
      </c>
      <c r="H159" s="332">
        <f t="shared" si="18"/>
        <v>394000</v>
      </c>
      <c r="J159" s="403">
        <f t="shared" si="17"/>
        <v>89.954337899543376</v>
      </c>
    </row>
    <row r="160" spans="1:10" x14ac:dyDescent="0.25">
      <c r="A160" s="13" t="s">
        <v>48</v>
      </c>
      <c r="B160" s="113">
        <v>903</v>
      </c>
      <c r="C160" s="205" t="s">
        <v>22</v>
      </c>
      <c r="D160" s="205" t="s">
        <v>41</v>
      </c>
      <c r="E160" s="213" t="s">
        <v>223</v>
      </c>
      <c r="F160" s="205" t="s">
        <v>49</v>
      </c>
      <c r="G160" s="332">
        <v>438000</v>
      </c>
      <c r="H160" s="332">
        <v>394000</v>
      </c>
      <c r="J160" s="403">
        <f t="shared" si="17"/>
        <v>89.954337899543376</v>
      </c>
    </row>
    <row r="161" spans="1:10" ht="39" x14ac:dyDescent="0.25">
      <c r="A161" s="20" t="s">
        <v>55</v>
      </c>
      <c r="B161" s="103">
        <v>903</v>
      </c>
      <c r="C161" s="301" t="s">
        <v>22</v>
      </c>
      <c r="D161" s="301" t="s">
        <v>41</v>
      </c>
      <c r="E161" s="305" t="s">
        <v>224</v>
      </c>
      <c r="F161" s="303" t="s">
        <v>8</v>
      </c>
      <c r="G161" s="331">
        <f>SUM(G162)</f>
        <v>0</v>
      </c>
      <c r="H161" s="331">
        <f>SUM(H162)</f>
        <v>0</v>
      </c>
      <c r="J161" s="402">
        <v>0</v>
      </c>
    </row>
    <row r="162" spans="1:10" ht="23.25" x14ac:dyDescent="0.25">
      <c r="A162" s="13" t="s">
        <v>16</v>
      </c>
      <c r="B162" s="113">
        <v>903</v>
      </c>
      <c r="C162" s="205" t="s">
        <v>22</v>
      </c>
      <c r="D162" s="205" t="s">
        <v>41</v>
      </c>
      <c r="E162" s="213" t="s">
        <v>224</v>
      </c>
      <c r="F162" s="205" t="s">
        <v>17</v>
      </c>
      <c r="G162" s="332">
        <f>SUM(G163:G164)</f>
        <v>0</v>
      </c>
      <c r="H162" s="332">
        <f>SUM(H163:H164)</f>
        <v>0</v>
      </c>
      <c r="J162" s="403">
        <v>0</v>
      </c>
    </row>
    <row r="163" spans="1:10" x14ac:dyDescent="0.25">
      <c r="A163" s="210" t="s">
        <v>332</v>
      </c>
      <c r="B163" s="113">
        <v>903</v>
      </c>
      <c r="C163" s="205" t="s">
        <v>22</v>
      </c>
      <c r="D163" s="205" t="s">
        <v>41</v>
      </c>
      <c r="E163" s="213" t="s">
        <v>224</v>
      </c>
      <c r="F163" s="205" t="s">
        <v>331</v>
      </c>
      <c r="G163" s="332">
        <v>0</v>
      </c>
      <c r="H163" s="332">
        <v>0</v>
      </c>
      <c r="J163" s="403">
        <v>0</v>
      </c>
    </row>
    <row r="164" spans="1:10" x14ac:dyDescent="0.25">
      <c r="A164" s="248" t="s">
        <v>334</v>
      </c>
      <c r="B164" s="113">
        <v>903</v>
      </c>
      <c r="C164" s="205" t="s">
        <v>22</v>
      </c>
      <c r="D164" s="205" t="s">
        <v>41</v>
      </c>
      <c r="E164" s="213" t="s">
        <v>224</v>
      </c>
      <c r="F164" s="205" t="s">
        <v>333</v>
      </c>
      <c r="G164" s="332"/>
      <c r="H164" s="332"/>
      <c r="J164" s="403">
        <v>0</v>
      </c>
    </row>
    <row r="165" spans="1:10" ht="51.75" x14ac:dyDescent="0.25">
      <c r="A165" s="20" t="s">
        <v>56</v>
      </c>
      <c r="B165" s="103">
        <v>903</v>
      </c>
      <c r="C165" s="301" t="s">
        <v>22</v>
      </c>
      <c r="D165" s="301" t="s">
        <v>41</v>
      </c>
      <c r="E165" s="305" t="s">
        <v>225</v>
      </c>
      <c r="F165" s="301" t="s">
        <v>8</v>
      </c>
      <c r="G165" s="331">
        <f t="shared" ref="G165:H166" si="19">SUM(G166)</f>
        <v>151948.44</v>
      </c>
      <c r="H165" s="331">
        <f t="shared" si="19"/>
        <v>142046.44</v>
      </c>
      <c r="J165" s="402">
        <f t="shared" si="17"/>
        <v>93.483315787908055</v>
      </c>
    </row>
    <row r="166" spans="1:10" ht="34.5" x14ac:dyDescent="0.25">
      <c r="A166" s="13" t="s">
        <v>43</v>
      </c>
      <c r="B166" s="113">
        <v>903</v>
      </c>
      <c r="C166" s="205" t="s">
        <v>22</v>
      </c>
      <c r="D166" s="205" t="s">
        <v>41</v>
      </c>
      <c r="E166" s="213" t="s">
        <v>225</v>
      </c>
      <c r="F166" s="205" t="s">
        <v>44</v>
      </c>
      <c r="G166" s="332">
        <f t="shared" si="19"/>
        <v>151948.44</v>
      </c>
      <c r="H166" s="332">
        <f t="shared" si="19"/>
        <v>142046.44</v>
      </c>
      <c r="J166" s="403">
        <f t="shared" si="17"/>
        <v>93.483315787908055</v>
      </c>
    </row>
    <row r="167" spans="1:10" x14ac:dyDescent="0.25">
      <c r="A167" s="13" t="s">
        <v>48</v>
      </c>
      <c r="B167" s="113">
        <v>903</v>
      </c>
      <c r="C167" s="205" t="s">
        <v>22</v>
      </c>
      <c r="D167" s="205" t="s">
        <v>41</v>
      </c>
      <c r="E167" s="213" t="s">
        <v>225</v>
      </c>
      <c r="F167" s="205" t="s">
        <v>49</v>
      </c>
      <c r="G167" s="332">
        <v>151948.44</v>
      </c>
      <c r="H167" s="332">
        <v>142046.44</v>
      </c>
      <c r="J167" s="403">
        <f t="shared" si="17"/>
        <v>93.483315787908055</v>
      </c>
    </row>
    <row r="168" spans="1:10" ht="18" x14ac:dyDescent="0.25">
      <c r="A168" s="21" t="s">
        <v>57</v>
      </c>
      <c r="B168" s="103">
        <v>903</v>
      </c>
      <c r="C168" s="301" t="s">
        <v>58</v>
      </c>
      <c r="D168" s="301" t="s">
        <v>7</v>
      </c>
      <c r="E168" s="301" t="s">
        <v>203</v>
      </c>
      <c r="F168" s="301" t="s">
        <v>8</v>
      </c>
      <c r="G168" s="331">
        <f t="shared" ref="G168:H171" si="20">SUM(G169)</f>
        <v>2419755</v>
      </c>
      <c r="H168" s="331">
        <f t="shared" si="20"/>
        <v>2419755</v>
      </c>
      <c r="J168" s="402">
        <f t="shared" si="17"/>
        <v>100</v>
      </c>
    </row>
    <row r="169" spans="1:10" x14ac:dyDescent="0.25">
      <c r="A169" s="19" t="s">
        <v>59</v>
      </c>
      <c r="B169" s="103">
        <v>903</v>
      </c>
      <c r="C169" s="301" t="s">
        <v>58</v>
      </c>
      <c r="D169" s="301" t="s">
        <v>60</v>
      </c>
      <c r="E169" s="301" t="s">
        <v>203</v>
      </c>
      <c r="F169" s="301" t="s">
        <v>8</v>
      </c>
      <c r="G169" s="331">
        <f t="shared" si="20"/>
        <v>2419755</v>
      </c>
      <c r="H169" s="331">
        <f t="shared" si="20"/>
        <v>2419755</v>
      </c>
      <c r="J169" s="402">
        <f t="shared" si="17"/>
        <v>100</v>
      </c>
    </row>
    <row r="170" spans="1:10" ht="36.75" x14ac:dyDescent="0.25">
      <c r="A170" s="24" t="s">
        <v>61</v>
      </c>
      <c r="B170" s="113">
        <v>903</v>
      </c>
      <c r="C170" s="205" t="s">
        <v>58</v>
      </c>
      <c r="D170" s="205" t="s">
        <v>60</v>
      </c>
      <c r="E170" s="213" t="s">
        <v>226</v>
      </c>
      <c r="F170" s="205" t="s">
        <v>8</v>
      </c>
      <c r="G170" s="332">
        <f t="shared" si="20"/>
        <v>2419755</v>
      </c>
      <c r="H170" s="332">
        <f t="shared" si="20"/>
        <v>2419755</v>
      </c>
      <c r="J170" s="403">
        <f t="shared" si="17"/>
        <v>100</v>
      </c>
    </row>
    <row r="171" spans="1:10" ht="23.25" x14ac:dyDescent="0.25">
      <c r="A171" s="13" t="s">
        <v>16</v>
      </c>
      <c r="B171" s="113">
        <v>903</v>
      </c>
      <c r="C171" s="205" t="s">
        <v>58</v>
      </c>
      <c r="D171" s="205" t="s">
        <v>60</v>
      </c>
      <c r="E171" s="213" t="s">
        <v>226</v>
      </c>
      <c r="F171" s="205" t="s">
        <v>17</v>
      </c>
      <c r="G171" s="332">
        <f t="shared" si="20"/>
        <v>2419755</v>
      </c>
      <c r="H171" s="332">
        <f t="shared" si="20"/>
        <v>2419755</v>
      </c>
      <c r="J171" s="403">
        <f t="shared" si="17"/>
        <v>100</v>
      </c>
    </row>
    <row r="172" spans="1:10" x14ac:dyDescent="0.25">
      <c r="A172" s="210" t="s">
        <v>332</v>
      </c>
      <c r="B172" s="30">
        <v>903</v>
      </c>
      <c r="C172" s="291" t="s">
        <v>58</v>
      </c>
      <c r="D172" s="291" t="s">
        <v>60</v>
      </c>
      <c r="E172" s="213" t="s">
        <v>226</v>
      </c>
      <c r="F172" s="291">
        <v>610</v>
      </c>
      <c r="G172" s="332">
        <v>2419755</v>
      </c>
      <c r="H172" s="332">
        <v>2419755</v>
      </c>
      <c r="J172" s="403">
        <f t="shared" si="17"/>
        <v>100</v>
      </c>
    </row>
    <row r="173" spans="1:10" ht="36" x14ac:dyDescent="0.25">
      <c r="A173" s="44" t="s">
        <v>62</v>
      </c>
      <c r="B173" s="233" t="s">
        <v>63</v>
      </c>
      <c r="C173" s="236" t="s">
        <v>7</v>
      </c>
      <c r="D173" s="236" t="s">
        <v>7</v>
      </c>
      <c r="E173" s="236" t="s">
        <v>203</v>
      </c>
      <c r="F173" s="236" t="s">
        <v>8</v>
      </c>
      <c r="G173" s="358">
        <f>SUM(G174+G193+G198+G207+G225+G230+G234)</f>
        <v>32332080.329999998</v>
      </c>
      <c r="H173" s="358">
        <f>SUM(H174+H193+H198+H207+H225+H230+H234)</f>
        <v>32332080.329999998</v>
      </c>
      <c r="J173" s="402">
        <f t="shared" si="17"/>
        <v>100</v>
      </c>
    </row>
    <row r="174" spans="1:10" ht="18" x14ac:dyDescent="0.25">
      <c r="A174" s="42" t="s">
        <v>64</v>
      </c>
      <c r="B174" s="233" t="s">
        <v>63</v>
      </c>
      <c r="C174" s="236" t="s">
        <v>24</v>
      </c>
      <c r="D174" s="236" t="s">
        <v>7</v>
      </c>
      <c r="E174" s="236" t="s">
        <v>203</v>
      </c>
      <c r="F174" s="236" t="s">
        <v>8</v>
      </c>
      <c r="G174" s="331">
        <f>SUM(G175+G189+G185)</f>
        <v>6063152.8700000001</v>
      </c>
      <c r="H174" s="331">
        <f>SUM(H175+H189+H185)</f>
        <v>6063152.8700000001</v>
      </c>
      <c r="J174" s="402">
        <f t="shared" si="17"/>
        <v>100</v>
      </c>
    </row>
    <row r="175" spans="1:10" ht="39" x14ac:dyDescent="0.25">
      <c r="A175" s="32" t="s">
        <v>65</v>
      </c>
      <c r="B175" s="103">
        <v>906</v>
      </c>
      <c r="C175" s="301" t="s">
        <v>24</v>
      </c>
      <c r="D175" s="301" t="s">
        <v>66</v>
      </c>
      <c r="E175" s="302" t="s">
        <v>203</v>
      </c>
      <c r="F175" s="303" t="s">
        <v>8</v>
      </c>
      <c r="G175" s="331">
        <f>SUM(G176)</f>
        <v>6063152.8700000001</v>
      </c>
      <c r="H175" s="331">
        <f>SUM(H176)</f>
        <v>6063152.8700000001</v>
      </c>
      <c r="J175" s="402">
        <f t="shared" si="17"/>
        <v>100</v>
      </c>
    </row>
    <row r="176" spans="1:10" ht="26.25" x14ac:dyDescent="0.25">
      <c r="A176" s="40" t="s">
        <v>42</v>
      </c>
      <c r="B176" s="113">
        <v>906</v>
      </c>
      <c r="C176" s="205" t="s">
        <v>24</v>
      </c>
      <c r="D176" s="205" t="s">
        <v>66</v>
      </c>
      <c r="E176" s="206" t="s">
        <v>227</v>
      </c>
      <c r="F176" s="207" t="s">
        <v>8</v>
      </c>
      <c r="G176" s="332">
        <f>SUM(G177+G179+G183+G181)</f>
        <v>6063152.8700000001</v>
      </c>
      <c r="H176" s="332">
        <f>SUM(H177+H179+H183+H181)</f>
        <v>6063152.8700000001</v>
      </c>
      <c r="J176" s="403">
        <f t="shared" si="17"/>
        <v>100</v>
      </c>
    </row>
    <row r="177" spans="1:10" ht="43.5" x14ac:dyDescent="0.25">
      <c r="A177" s="38" t="s">
        <v>43</v>
      </c>
      <c r="B177" s="113">
        <v>906</v>
      </c>
      <c r="C177" s="205" t="s">
        <v>24</v>
      </c>
      <c r="D177" s="205" t="s">
        <v>66</v>
      </c>
      <c r="E177" s="206" t="s">
        <v>227</v>
      </c>
      <c r="F177" s="205" t="s">
        <v>44</v>
      </c>
      <c r="G177" s="332">
        <f>SUM(G178)</f>
        <v>5485978.8700000001</v>
      </c>
      <c r="H177" s="332">
        <f>SUM(H178)</f>
        <v>5485978.8700000001</v>
      </c>
      <c r="J177" s="403">
        <f t="shared" si="17"/>
        <v>100</v>
      </c>
    </row>
    <row r="178" spans="1:10" x14ac:dyDescent="0.25">
      <c r="A178" s="33" t="s">
        <v>45</v>
      </c>
      <c r="B178" s="113">
        <v>906</v>
      </c>
      <c r="C178" s="205" t="s">
        <v>24</v>
      </c>
      <c r="D178" s="205" t="s">
        <v>66</v>
      </c>
      <c r="E178" s="206" t="s">
        <v>227</v>
      </c>
      <c r="F178" s="205" t="s">
        <v>46</v>
      </c>
      <c r="G178" s="332">
        <v>5485978.8700000001</v>
      </c>
      <c r="H178" s="332">
        <v>5485978.8700000001</v>
      </c>
      <c r="J178" s="403">
        <f t="shared" si="17"/>
        <v>100</v>
      </c>
    </row>
    <row r="179" spans="1:10" x14ac:dyDescent="0.25">
      <c r="A179" s="38" t="s">
        <v>12</v>
      </c>
      <c r="B179" s="113">
        <v>906</v>
      </c>
      <c r="C179" s="205" t="s">
        <v>24</v>
      </c>
      <c r="D179" s="205" t="s">
        <v>66</v>
      </c>
      <c r="E179" s="206" t="s">
        <v>227</v>
      </c>
      <c r="F179" s="205" t="s">
        <v>13</v>
      </c>
      <c r="G179" s="332">
        <f>SUM(G180)</f>
        <v>573192.55000000005</v>
      </c>
      <c r="H179" s="332">
        <f>SUM(H180)</f>
        <v>573192.55000000005</v>
      </c>
      <c r="J179" s="403">
        <f t="shared" si="17"/>
        <v>100</v>
      </c>
    </row>
    <row r="180" spans="1:10" ht="33.75" x14ac:dyDescent="0.25">
      <c r="A180" s="344" t="s">
        <v>336</v>
      </c>
      <c r="B180" s="113">
        <v>906</v>
      </c>
      <c r="C180" s="205" t="s">
        <v>24</v>
      </c>
      <c r="D180" s="205" t="s">
        <v>66</v>
      </c>
      <c r="E180" s="206" t="s">
        <v>227</v>
      </c>
      <c r="F180" s="205" t="s">
        <v>15</v>
      </c>
      <c r="G180" s="332">
        <v>573192.55000000005</v>
      </c>
      <c r="H180" s="332">
        <v>573192.55000000005</v>
      </c>
      <c r="J180" s="403">
        <f t="shared" si="17"/>
        <v>100</v>
      </c>
    </row>
    <row r="181" spans="1:10" x14ac:dyDescent="0.25">
      <c r="A181" s="347" t="s">
        <v>130</v>
      </c>
      <c r="B181" s="113">
        <v>906</v>
      </c>
      <c r="C181" s="205" t="s">
        <v>24</v>
      </c>
      <c r="D181" s="205" t="s">
        <v>66</v>
      </c>
      <c r="E181" s="206" t="s">
        <v>227</v>
      </c>
      <c r="F181" s="205" t="s">
        <v>131</v>
      </c>
      <c r="G181" s="332">
        <f>SUM(G182)</f>
        <v>0</v>
      </c>
      <c r="H181" s="332">
        <f>SUM(H182)</f>
        <v>0</v>
      </c>
      <c r="J181" s="403">
        <v>0</v>
      </c>
    </row>
    <row r="182" spans="1:10" ht="23.25" x14ac:dyDescent="0.25">
      <c r="A182" s="210" t="s">
        <v>346</v>
      </c>
      <c r="B182" s="113">
        <v>906</v>
      </c>
      <c r="C182" s="205" t="s">
        <v>24</v>
      </c>
      <c r="D182" s="205" t="s">
        <v>66</v>
      </c>
      <c r="E182" s="206" t="s">
        <v>227</v>
      </c>
      <c r="F182" s="205" t="s">
        <v>345</v>
      </c>
      <c r="G182" s="332">
        <v>0</v>
      </c>
      <c r="H182" s="332">
        <v>0</v>
      </c>
      <c r="J182" s="403">
        <v>0</v>
      </c>
    </row>
    <row r="183" spans="1:10" x14ac:dyDescent="0.25">
      <c r="A183" s="218" t="s">
        <v>50</v>
      </c>
      <c r="B183" s="113">
        <v>906</v>
      </c>
      <c r="C183" s="205" t="s">
        <v>24</v>
      </c>
      <c r="D183" s="205" t="s">
        <v>66</v>
      </c>
      <c r="E183" s="206" t="s">
        <v>227</v>
      </c>
      <c r="F183" s="205" t="s">
        <v>51</v>
      </c>
      <c r="G183" s="332">
        <f>SUM(G184)</f>
        <v>3981.45</v>
      </c>
      <c r="H183" s="332">
        <f>SUM(H184)</f>
        <v>3981.45</v>
      </c>
      <c r="J183" s="403">
        <f t="shared" si="17"/>
        <v>100</v>
      </c>
    </row>
    <row r="184" spans="1:10" x14ac:dyDescent="0.25">
      <c r="A184" s="209" t="s">
        <v>314</v>
      </c>
      <c r="B184" s="113">
        <v>906</v>
      </c>
      <c r="C184" s="205" t="s">
        <v>24</v>
      </c>
      <c r="D184" s="205" t="s">
        <v>66</v>
      </c>
      <c r="E184" s="206" t="s">
        <v>227</v>
      </c>
      <c r="F184" s="205" t="s">
        <v>313</v>
      </c>
      <c r="G184" s="332">
        <v>3981.45</v>
      </c>
      <c r="H184" s="332">
        <v>3981.45</v>
      </c>
      <c r="J184" s="403">
        <f t="shared" si="17"/>
        <v>100</v>
      </c>
    </row>
    <row r="185" spans="1:10" x14ac:dyDescent="0.25">
      <c r="A185" s="260" t="s">
        <v>119</v>
      </c>
      <c r="B185" s="233" t="s">
        <v>63</v>
      </c>
      <c r="C185" s="309" t="s">
        <v>24</v>
      </c>
      <c r="D185" s="305">
        <v>11</v>
      </c>
      <c r="E185" s="305" t="s">
        <v>203</v>
      </c>
      <c r="F185" s="306" t="s">
        <v>8</v>
      </c>
      <c r="G185" s="283">
        <f t="shared" ref="G185:H187" si="21">SUM(G186)</f>
        <v>0</v>
      </c>
      <c r="H185" s="283">
        <f t="shared" si="21"/>
        <v>0</v>
      </c>
      <c r="J185" s="402">
        <v>0</v>
      </c>
    </row>
    <row r="186" spans="1:10" x14ac:dyDescent="0.25">
      <c r="A186" s="224" t="s">
        <v>120</v>
      </c>
      <c r="B186" s="103">
        <v>906</v>
      </c>
      <c r="C186" s="309" t="s">
        <v>24</v>
      </c>
      <c r="D186" s="305">
        <v>11</v>
      </c>
      <c r="E186" s="305" t="s">
        <v>487</v>
      </c>
      <c r="F186" s="306" t="s">
        <v>8</v>
      </c>
      <c r="G186" s="283">
        <f t="shared" si="21"/>
        <v>0</v>
      </c>
      <c r="H186" s="283">
        <f t="shared" si="21"/>
        <v>0</v>
      </c>
      <c r="J186" s="402">
        <v>0</v>
      </c>
    </row>
    <row r="187" spans="1:10" x14ac:dyDescent="0.25">
      <c r="A187" s="209" t="s">
        <v>50</v>
      </c>
      <c r="B187" s="113">
        <v>906</v>
      </c>
      <c r="C187" s="212" t="s">
        <v>24</v>
      </c>
      <c r="D187" s="213">
        <v>11</v>
      </c>
      <c r="E187" s="213" t="s">
        <v>487</v>
      </c>
      <c r="F187" s="212" t="s">
        <v>51</v>
      </c>
      <c r="G187" s="333">
        <f t="shared" si="21"/>
        <v>0</v>
      </c>
      <c r="H187" s="333">
        <f t="shared" si="21"/>
        <v>0</v>
      </c>
      <c r="J187" s="403">
        <v>0</v>
      </c>
    </row>
    <row r="188" spans="1:10" x14ac:dyDescent="0.25">
      <c r="A188" s="215" t="s">
        <v>340</v>
      </c>
      <c r="B188" s="113">
        <v>906</v>
      </c>
      <c r="C188" s="212" t="s">
        <v>24</v>
      </c>
      <c r="D188" s="213">
        <v>11</v>
      </c>
      <c r="E188" s="213" t="s">
        <v>487</v>
      </c>
      <c r="F188" s="212" t="s">
        <v>121</v>
      </c>
      <c r="G188" s="333"/>
      <c r="H188" s="333"/>
      <c r="J188" s="403">
        <v>0</v>
      </c>
    </row>
    <row r="189" spans="1:10" x14ac:dyDescent="0.25">
      <c r="A189" s="39" t="s">
        <v>67</v>
      </c>
      <c r="B189" s="103">
        <v>906</v>
      </c>
      <c r="C189" s="301" t="s">
        <v>24</v>
      </c>
      <c r="D189" s="301" t="s">
        <v>68</v>
      </c>
      <c r="E189" s="302" t="s">
        <v>203</v>
      </c>
      <c r="F189" s="303" t="s">
        <v>8</v>
      </c>
      <c r="G189" s="331">
        <f>SUM(G190)</f>
        <v>0</v>
      </c>
      <c r="H189" s="331">
        <f>SUM(H190)</f>
        <v>0</v>
      </c>
      <c r="J189" s="402">
        <v>0</v>
      </c>
    </row>
    <row r="190" spans="1:10" ht="102.75" x14ac:dyDescent="0.25">
      <c r="A190" s="43" t="s">
        <v>69</v>
      </c>
      <c r="B190" s="113">
        <v>906</v>
      </c>
      <c r="C190" s="205" t="s">
        <v>24</v>
      </c>
      <c r="D190" s="205" t="s">
        <v>68</v>
      </c>
      <c r="E190" s="206" t="s">
        <v>228</v>
      </c>
      <c r="F190" s="205" t="s">
        <v>8</v>
      </c>
      <c r="G190" s="332">
        <f>SUM(G192)</f>
        <v>0</v>
      </c>
      <c r="H190" s="332">
        <f>SUM(H192)</f>
        <v>0</v>
      </c>
      <c r="J190" s="403">
        <v>0</v>
      </c>
    </row>
    <row r="191" spans="1:10" x14ac:dyDescent="0.25">
      <c r="A191" s="33" t="s">
        <v>70</v>
      </c>
      <c r="B191" s="113">
        <v>906</v>
      </c>
      <c r="C191" s="205" t="s">
        <v>24</v>
      </c>
      <c r="D191" s="205" t="s">
        <v>68</v>
      </c>
      <c r="E191" s="206" t="s">
        <v>228</v>
      </c>
      <c r="F191" s="205" t="s">
        <v>71</v>
      </c>
      <c r="G191" s="332">
        <f>SUM(G192)</f>
        <v>0</v>
      </c>
      <c r="H191" s="332">
        <f>SUM(H192)</f>
        <v>0</v>
      </c>
      <c r="J191" s="403">
        <v>0</v>
      </c>
    </row>
    <row r="192" spans="1:10" x14ac:dyDescent="0.25">
      <c r="A192" s="33" t="s">
        <v>325</v>
      </c>
      <c r="B192" s="113">
        <v>906</v>
      </c>
      <c r="C192" s="205" t="s">
        <v>24</v>
      </c>
      <c r="D192" s="205" t="s">
        <v>68</v>
      </c>
      <c r="E192" s="206" t="s">
        <v>228</v>
      </c>
      <c r="F192" s="205" t="s">
        <v>324</v>
      </c>
      <c r="G192" s="332">
        <v>0</v>
      </c>
      <c r="H192" s="332">
        <v>0</v>
      </c>
      <c r="J192" s="403">
        <v>0</v>
      </c>
    </row>
    <row r="193" spans="1:10" ht="18" x14ac:dyDescent="0.25">
      <c r="A193" s="42" t="s">
        <v>74</v>
      </c>
      <c r="B193" s="233" t="s">
        <v>63</v>
      </c>
      <c r="C193" s="233" t="s">
        <v>31</v>
      </c>
      <c r="D193" s="236" t="s">
        <v>7</v>
      </c>
      <c r="E193" s="236" t="s">
        <v>203</v>
      </c>
      <c r="F193" s="236" t="s">
        <v>8</v>
      </c>
      <c r="G193" s="331">
        <f t="shared" ref="G193:H195" si="22">SUM(G194)</f>
        <v>622200</v>
      </c>
      <c r="H193" s="331">
        <f t="shared" si="22"/>
        <v>622200</v>
      </c>
      <c r="J193" s="402">
        <f t="shared" si="17"/>
        <v>100</v>
      </c>
    </row>
    <row r="194" spans="1:10" x14ac:dyDescent="0.25">
      <c r="A194" s="39" t="s">
        <v>75</v>
      </c>
      <c r="B194" s="103">
        <v>906</v>
      </c>
      <c r="C194" s="301" t="s">
        <v>31</v>
      </c>
      <c r="D194" s="301" t="s">
        <v>10</v>
      </c>
      <c r="E194" s="302" t="s">
        <v>203</v>
      </c>
      <c r="F194" s="303" t="s">
        <v>8</v>
      </c>
      <c r="G194" s="331">
        <f t="shared" si="22"/>
        <v>622200</v>
      </c>
      <c r="H194" s="331">
        <f t="shared" si="22"/>
        <v>622200</v>
      </c>
      <c r="J194" s="402">
        <f t="shared" si="17"/>
        <v>100</v>
      </c>
    </row>
    <row r="195" spans="1:10" ht="64.5" x14ac:dyDescent="0.25">
      <c r="A195" s="40" t="s">
        <v>76</v>
      </c>
      <c r="B195" s="113">
        <v>906</v>
      </c>
      <c r="C195" s="205" t="s">
        <v>31</v>
      </c>
      <c r="D195" s="205" t="s">
        <v>10</v>
      </c>
      <c r="E195" s="206" t="s">
        <v>229</v>
      </c>
      <c r="F195" s="207" t="s">
        <v>8</v>
      </c>
      <c r="G195" s="332">
        <f t="shared" si="22"/>
        <v>622200</v>
      </c>
      <c r="H195" s="332">
        <f t="shared" si="22"/>
        <v>622200</v>
      </c>
      <c r="J195" s="403">
        <f t="shared" si="17"/>
        <v>100</v>
      </c>
    </row>
    <row r="196" spans="1:10" x14ac:dyDescent="0.25">
      <c r="A196" s="33" t="s">
        <v>70</v>
      </c>
      <c r="B196" s="113">
        <v>906</v>
      </c>
      <c r="C196" s="205" t="s">
        <v>31</v>
      </c>
      <c r="D196" s="205" t="s">
        <v>10</v>
      </c>
      <c r="E196" s="206" t="s">
        <v>229</v>
      </c>
      <c r="F196" s="205" t="s">
        <v>71</v>
      </c>
      <c r="G196" s="332">
        <f>SUM(G197)</f>
        <v>622200</v>
      </c>
      <c r="H196" s="332">
        <f>SUM(H197)</f>
        <v>622200</v>
      </c>
      <c r="J196" s="403">
        <f t="shared" si="17"/>
        <v>100</v>
      </c>
    </row>
    <row r="197" spans="1:10" x14ac:dyDescent="0.25">
      <c r="A197" s="209" t="s">
        <v>325</v>
      </c>
      <c r="B197" s="113">
        <v>906</v>
      </c>
      <c r="C197" s="205" t="s">
        <v>31</v>
      </c>
      <c r="D197" s="205" t="s">
        <v>10</v>
      </c>
      <c r="E197" s="206" t="s">
        <v>229</v>
      </c>
      <c r="F197" s="205" t="s">
        <v>324</v>
      </c>
      <c r="G197" s="332">
        <v>622200</v>
      </c>
      <c r="H197" s="332">
        <v>622200</v>
      </c>
      <c r="J197" s="403">
        <f t="shared" si="17"/>
        <v>100</v>
      </c>
    </row>
    <row r="198" spans="1:10" ht="15.75" x14ac:dyDescent="0.25">
      <c r="A198" s="51" t="s">
        <v>77</v>
      </c>
      <c r="B198" s="233" t="s">
        <v>63</v>
      </c>
      <c r="C198" s="233" t="s">
        <v>60</v>
      </c>
      <c r="D198" s="236" t="s">
        <v>7</v>
      </c>
      <c r="E198" s="236" t="s">
        <v>203</v>
      </c>
      <c r="F198" s="236" t="s">
        <v>8</v>
      </c>
      <c r="G198" s="331">
        <f>SUM(G199+G203)</f>
        <v>1143044.9099999999</v>
      </c>
      <c r="H198" s="331">
        <f>SUM(H199+H203)</f>
        <v>1143044.9099999999</v>
      </c>
      <c r="J198" s="402">
        <f t="shared" si="17"/>
        <v>100</v>
      </c>
    </row>
    <row r="199" spans="1:10" x14ac:dyDescent="0.25">
      <c r="A199" s="52" t="s">
        <v>78</v>
      </c>
      <c r="B199" s="103">
        <v>906</v>
      </c>
      <c r="C199" s="301" t="s">
        <v>60</v>
      </c>
      <c r="D199" s="301" t="s">
        <v>66</v>
      </c>
      <c r="E199" s="302" t="s">
        <v>203</v>
      </c>
      <c r="F199" s="303" t="s">
        <v>8</v>
      </c>
      <c r="G199" s="331">
        <f t="shared" ref="G199:H201" si="23">SUM(G200)</f>
        <v>0</v>
      </c>
      <c r="H199" s="331">
        <f t="shared" si="23"/>
        <v>0</v>
      </c>
      <c r="J199" s="402">
        <v>0</v>
      </c>
    </row>
    <row r="200" spans="1:10" ht="39" x14ac:dyDescent="0.25">
      <c r="A200" s="35" t="s">
        <v>79</v>
      </c>
      <c r="B200" s="113">
        <v>906</v>
      </c>
      <c r="C200" s="205" t="s">
        <v>60</v>
      </c>
      <c r="D200" s="205" t="s">
        <v>66</v>
      </c>
      <c r="E200" s="206" t="s">
        <v>230</v>
      </c>
      <c r="F200" s="207" t="s">
        <v>8</v>
      </c>
      <c r="G200" s="332">
        <f t="shared" si="23"/>
        <v>0</v>
      </c>
      <c r="H200" s="332">
        <f t="shared" si="23"/>
        <v>0</v>
      </c>
      <c r="J200" s="403">
        <v>0</v>
      </c>
    </row>
    <row r="201" spans="1:10" x14ac:dyDescent="0.25">
      <c r="A201" s="33" t="s">
        <v>70</v>
      </c>
      <c r="B201" s="113">
        <v>906</v>
      </c>
      <c r="C201" s="205" t="s">
        <v>60</v>
      </c>
      <c r="D201" s="205" t="s">
        <v>66</v>
      </c>
      <c r="E201" s="206" t="s">
        <v>230</v>
      </c>
      <c r="F201" s="205" t="s">
        <v>71</v>
      </c>
      <c r="G201" s="332">
        <f t="shared" si="23"/>
        <v>0</v>
      </c>
      <c r="H201" s="332">
        <f t="shared" si="23"/>
        <v>0</v>
      </c>
      <c r="J201" s="403">
        <v>0</v>
      </c>
    </row>
    <row r="202" spans="1:10" x14ac:dyDescent="0.25">
      <c r="A202" s="33" t="s">
        <v>72</v>
      </c>
      <c r="B202" s="113">
        <v>906</v>
      </c>
      <c r="C202" s="205" t="s">
        <v>60</v>
      </c>
      <c r="D202" s="205" t="s">
        <v>66</v>
      </c>
      <c r="E202" s="206" t="s">
        <v>230</v>
      </c>
      <c r="F202" s="205" t="s">
        <v>73</v>
      </c>
      <c r="G202" s="332"/>
      <c r="H202" s="332"/>
      <c r="J202" s="403">
        <v>0</v>
      </c>
    </row>
    <row r="203" spans="1:10" x14ac:dyDescent="0.25">
      <c r="A203" s="45" t="s">
        <v>80</v>
      </c>
      <c r="B203" s="103">
        <v>906</v>
      </c>
      <c r="C203" s="301" t="s">
        <v>60</v>
      </c>
      <c r="D203" s="301" t="s">
        <v>41</v>
      </c>
      <c r="E203" s="302" t="s">
        <v>203</v>
      </c>
      <c r="F203" s="303" t="s">
        <v>8</v>
      </c>
      <c r="G203" s="331">
        <f t="shared" ref="G203:H205" si="24">SUM(G204)</f>
        <v>1143044.9099999999</v>
      </c>
      <c r="H203" s="331">
        <f t="shared" si="24"/>
        <v>1143044.9099999999</v>
      </c>
      <c r="J203" s="402">
        <f t="shared" si="17"/>
        <v>100</v>
      </c>
    </row>
    <row r="204" spans="1:10" ht="51.75" x14ac:dyDescent="0.25">
      <c r="A204" s="40" t="s">
        <v>81</v>
      </c>
      <c r="B204" s="113">
        <v>906</v>
      </c>
      <c r="C204" s="205" t="s">
        <v>60</v>
      </c>
      <c r="D204" s="205" t="s">
        <v>41</v>
      </c>
      <c r="E204" s="206" t="s">
        <v>231</v>
      </c>
      <c r="F204" s="207" t="s">
        <v>8</v>
      </c>
      <c r="G204" s="332">
        <f t="shared" si="24"/>
        <v>1143044.9099999999</v>
      </c>
      <c r="H204" s="332">
        <f t="shared" si="24"/>
        <v>1143044.9099999999</v>
      </c>
      <c r="J204" s="403">
        <f t="shared" si="17"/>
        <v>100</v>
      </c>
    </row>
    <row r="205" spans="1:10" x14ac:dyDescent="0.25">
      <c r="A205" s="33" t="s">
        <v>70</v>
      </c>
      <c r="B205" s="113">
        <v>906</v>
      </c>
      <c r="C205" s="205" t="s">
        <v>60</v>
      </c>
      <c r="D205" s="205" t="s">
        <v>41</v>
      </c>
      <c r="E205" s="206" t="s">
        <v>231</v>
      </c>
      <c r="F205" s="205" t="s">
        <v>71</v>
      </c>
      <c r="G205" s="332">
        <f t="shared" si="24"/>
        <v>1143044.9099999999</v>
      </c>
      <c r="H205" s="332">
        <f t="shared" si="24"/>
        <v>1143044.9099999999</v>
      </c>
      <c r="J205" s="403">
        <f t="shared" si="17"/>
        <v>100</v>
      </c>
    </row>
    <row r="206" spans="1:10" x14ac:dyDescent="0.25">
      <c r="A206" s="33" t="s">
        <v>72</v>
      </c>
      <c r="B206" s="113">
        <v>906</v>
      </c>
      <c r="C206" s="205" t="s">
        <v>60</v>
      </c>
      <c r="D206" s="205" t="s">
        <v>41</v>
      </c>
      <c r="E206" s="206" t="s">
        <v>231</v>
      </c>
      <c r="F206" s="205" t="s">
        <v>73</v>
      </c>
      <c r="G206" s="332">
        <v>1143044.9099999999</v>
      </c>
      <c r="H206" s="332">
        <v>1143044.9099999999</v>
      </c>
      <c r="J206" s="403">
        <f t="shared" si="17"/>
        <v>100</v>
      </c>
    </row>
    <row r="207" spans="1:10" ht="18.75" x14ac:dyDescent="0.3">
      <c r="A207" s="49" t="s">
        <v>82</v>
      </c>
      <c r="B207" s="141">
        <v>906</v>
      </c>
      <c r="C207" s="238" t="s">
        <v>83</v>
      </c>
      <c r="D207" s="233" t="s">
        <v>7</v>
      </c>
      <c r="E207" s="238" t="s">
        <v>203</v>
      </c>
      <c r="F207" s="238" t="s">
        <v>8</v>
      </c>
      <c r="G207" s="331">
        <f>SUM(G208+G221)</f>
        <v>712255.55</v>
      </c>
      <c r="H207" s="331">
        <f>SUM(H208+H221)</f>
        <v>712255.55</v>
      </c>
      <c r="J207" s="402">
        <f t="shared" si="17"/>
        <v>100</v>
      </c>
    </row>
    <row r="208" spans="1:10" x14ac:dyDescent="0.25">
      <c r="A208" s="41" t="s">
        <v>84</v>
      </c>
      <c r="B208" s="103">
        <v>906</v>
      </c>
      <c r="C208" s="309" t="s">
        <v>83</v>
      </c>
      <c r="D208" s="301" t="s">
        <v>24</v>
      </c>
      <c r="E208" s="309" t="s">
        <v>203</v>
      </c>
      <c r="F208" s="309" t="s">
        <v>8</v>
      </c>
      <c r="G208" s="331">
        <f>SUM(G212+G215+G218+G209)</f>
        <v>77814.259999999995</v>
      </c>
      <c r="H208" s="331">
        <f>SUM(H212+H215+H218+H209)</f>
        <v>77814.259999999995</v>
      </c>
      <c r="J208" s="402">
        <f t="shared" ref="J208:J271" si="25">SUM(H208/G208)*100</f>
        <v>100</v>
      </c>
    </row>
    <row r="209" spans="1:10" ht="39" x14ac:dyDescent="0.25">
      <c r="A209" s="217" t="s">
        <v>390</v>
      </c>
      <c r="B209" s="113">
        <v>906</v>
      </c>
      <c r="C209" s="212" t="s">
        <v>83</v>
      </c>
      <c r="D209" s="205" t="s">
        <v>24</v>
      </c>
      <c r="E209" s="213" t="s">
        <v>235</v>
      </c>
      <c r="F209" s="212" t="s">
        <v>8</v>
      </c>
      <c r="G209" s="332">
        <f t="shared" ref="G209:H210" si="26">SUM(G210)</f>
        <v>0</v>
      </c>
      <c r="H209" s="332">
        <f t="shared" si="26"/>
        <v>0</v>
      </c>
      <c r="J209" s="403">
        <v>0</v>
      </c>
    </row>
    <row r="210" spans="1:10" x14ac:dyDescent="0.25">
      <c r="A210" s="209" t="s">
        <v>70</v>
      </c>
      <c r="B210" s="113">
        <v>906</v>
      </c>
      <c r="C210" s="212" t="s">
        <v>83</v>
      </c>
      <c r="D210" s="205" t="s">
        <v>24</v>
      </c>
      <c r="E210" s="213" t="s">
        <v>235</v>
      </c>
      <c r="F210" s="212" t="s">
        <v>71</v>
      </c>
      <c r="G210" s="332">
        <f t="shared" si="26"/>
        <v>0</v>
      </c>
      <c r="H210" s="332">
        <f t="shared" si="26"/>
        <v>0</v>
      </c>
      <c r="J210" s="403">
        <v>0</v>
      </c>
    </row>
    <row r="211" spans="1:10" x14ac:dyDescent="0.25">
      <c r="A211" s="209" t="s">
        <v>72</v>
      </c>
      <c r="B211" s="113">
        <v>906</v>
      </c>
      <c r="C211" s="212" t="s">
        <v>83</v>
      </c>
      <c r="D211" s="205" t="s">
        <v>24</v>
      </c>
      <c r="E211" s="213" t="s">
        <v>235</v>
      </c>
      <c r="F211" s="212" t="s">
        <v>73</v>
      </c>
      <c r="G211" s="332">
        <v>0</v>
      </c>
      <c r="H211" s="332">
        <v>0</v>
      </c>
      <c r="J211" s="403">
        <v>0</v>
      </c>
    </row>
    <row r="212" spans="1:10" ht="39" x14ac:dyDescent="0.25">
      <c r="A212" s="37" t="s">
        <v>85</v>
      </c>
      <c r="B212" s="113">
        <v>906</v>
      </c>
      <c r="C212" s="212" t="s">
        <v>83</v>
      </c>
      <c r="D212" s="205" t="s">
        <v>24</v>
      </c>
      <c r="E212" s="213" t="s">
        <v>232</v>
      </c>
      <c r="F212" s="212" t="s">
        <v>8</v>
      </c>
      <c r="G212" s="332">
        <f t="shared" ref="G212:H213" si="27">SUM(G213)</f>
        <v>77814.259999999995</v>
      </c>
      <c r="H212" s="332">
        <f t="shared" si="27"/>
        <v>77814.259999999995</v>
      </c>
      <c r="J212" s="403">
        <f t="shared" si="25"/>
        <v>100</v>
      </c>
    </row>
    <row r="213" spans="1:10" x14ac:dyDescent="0.25">
      <c r="A213" s="33" t="s">
        <v>70</v>
      </c>
      <c r="B213" s="113">
        <v>906</v>
      </c>
      <c r="C213" s="212" t="s">
        <v>83</v>
      </c>
      <c r="D213" s="205" t="s">
        <v>24</v>
      </c>
      <c r="E213" s="213" t="s">
        <v>232</v>
      </c>
      <c r="F213" s="212" t="s">
        <v>71</v>
      </c>
      <c r="G213" s="332">
        <f t="shared" si="27"/>
        <v>77814.259999999995</v>
      </c>
      <c r="H213" s="332">
        <f t="shared" si="27"/>
        <v>77814.259999999995</v>
      </c>
      <c r="J213" s="403">
        <f t="shared" si="25"/>
        <v>100</v>
      </c>
    </row>
    <row r="214" spans="1:10" x14ac:dyDescent="0.25">
      <c r="A214" s="33" t="s">
        <v>72</v>
      </c>
      <c r="B214" s="113">
        <v>906</v>
      </c>
      <c r="C214" s="212" t="s">
        <v>83</v>
      </c>
      <c r="D214" s="205" t="s">
        <v>24</v>
      </c>
      <c r="E214" s="213" t="s">
        <v>232</v>
      </c>
      <c r="F214" s="212" t="s">
        <v>73</v>
      </c>
      <c r="G214" s="332">
        <v>77814.259999999995</v>
      </c>
      <c r="H214" s="332">
        <v>77814.259999999995</v>
      </c>
      <c r="J214" s="403">
        <f t="shared" si="25"/>
        <v>100</v>
      </c>
    </row>
    <row r="215" spans="1:10" ht="26.25" x14ac:dyDescent="0.25">
      <c r="A215" s="37" t="s">
        <v>425</v>
      </c>
      <c r="B215" s="113">
        <v>906</v>
      </c>
      <c r="C215" s="212" t="s">
        <v>83</v>
      </c>
      <c r="D215" s="205" t="s">
        <v>24</v>
      </c>
      <c r="E215" s="213" t="s">
        <v>233</v>
      </c>
      <c r="F215" s="212" t="s">
        <v>8</v>
      </c>
      <c r="G215" s="332">
        <f t="shared" ref="G215:H216" si="28">SUM(G216)</f>
        <v>0</v>
      </c>
      <c r="H215" s="332">
        <f t="shared" si="28"/>
        <v>0</v>
      </c>
      <c r="J215" s="403">
        <v>0</v>
      </c>
    </row>
    <row r="216" spans="1:10" x14ac:dyDescent="0.25">
      <c r="A216" s="33" t="s">
        <v>70</v>
      </c>
      <c r="B216" s="113">
        <v>906</v>
      </c>
      <c r="C216" s="212" t="s">
        <v>83</v>
      </c>
      <c r="D216" s="205" t="s">
        <v>24</v>
      </c>
      <c r="E216" s="213" t="s">
        <v>233</v>
      </c>
      <c r="F216" s="212" t="s">
        <v>71</v>
      </c>
      <c r="G216" s="332">
        <f t="shared" si="28"/>
        <v>0</v>
      </c>
      <c r="H216" s="332">
        <f t="shared" si="28"/>
        <v>0</v>
      </c>
      <c r="J216" s="403">
        <v>0</v>
      </c>
    </row>
    <row r="217" spans="1:10" x14ac:dyDescent="0.25">
      <c r="A217" s="33" t="s">
        <v>72</v>
      </c>
      <c r="B217" s="113">
        <v>906</v>
      </c>
      <c r="C217" s="212" t="s">
        <v>83</v>
      </c>
      <c r="D217" s="205" t="s">
        <v>24</v>
      </c>
      <c r="E217" s="213" t="s">
        <v>233</v>
      </c>
      <c r="F217" s="212" t="s">
        <v>73</v>
      </c>
      <c r="G217" s="332">
        <v>0</v>
      </c>
      <c r="H217" s="332">
        <v>0</v>
      </c>
      <c r="J217" s="403">
        <v>0</v>
      </c>
    </row>
    <row r="218" spans="1:10" ht="39" x14ac:dyDescent="0.25">
      <c r="A218" s="37" t="s">
        <v>86</v>
      </c>
      <c r="B218" s="113">
        <v>906</v>
      </c>
      <c r="C218" s="212" t="s">
        <v>83</v>
      </c>
      <c r="D218" s="205" t="s">
        <v>24</v>
      </c>
      <c r="E218" s="213" t="s">
        <v>234</v>
      </c>
      <c r="F218" s="212" t="s">
        <v>8</v>
      </c>
      <c r="G218" s="332">
        <f t="shared" ref="G218:H219" si="29">SUM(G219)</f>
        <v>0</v>
      </c>
      <c r="H218" s="332">
        <f t="shared" si="29"/>
        <v>0</v>
      </c>
      <c r="J218" s="403">
        <v>0</v>
      </c>
    </row>
    <row r="219" spans="1:10" x14ac:dyDescent="0.25">
      <c r="A219" s="33" t="s">
        <v>70</v>
      </c>
      <c r="B219" s="113">
        <v>906</v>
      </c>
      <c r="C219" s="212" t="s">
        <v>83</v>
      </c>
      <c r="D219" s="205" t="s">
        <v>24</v>
      </c>
      <c r="E219" s="213" t="s">
        <v>234</v>
      </c>
      <c r="F219" s="212" t="s">
        <v>71</v>
      </c>
      <c r="G219" s="332">
        <f t="shared" si="29"/>
        <v>0</v>
      </c>
      <c r="H219" s="332">
        <f t="shared" si="29"/>
        <v>0</v>
      </c>
      <c r="J219" s="403">
        <v>0</v>
      </c>
    </row>
    <row r="220" spans="1:10" x14ac:dyDescent="0.25">
      <c r="A220" s="33" t="s">
        <v>72</v>
      </c>
      <c r="B220" s="113">
        <v>906</v>
      </c>
      <c r="C220" s="212" t="s">
        <v>83</v>
      </c>
      <c r="D220" s="205" t="s">
        <v>24</v>
      </c>
      <c r="E220" s="213" t="s">
        <v>234</v>
      </c>
      <c r="F220" s="212" t="s">
        <v>73</v>
      </c>
      <c r="G220" s="332">
        <v>0</v>
      </c>
      <c r="H220" s="332">
        <v>0</v>
      </c>
      <c r="J220" s="403">
        <v>0</v>
      </c>
    </row>
    <row r="221" spans="1:10" ht="15.75" x14ac:dyDescent="0.25">
      <c r="A221" s="50" t="s">
        <v>87</v>
      </c>
      <c r="B221" s="103">
        <v>906</v>
      </c>
      <c r="C221" s="309" t="s">
        <v>83</v>
      </c>
      <c r="D221" s="301" t="s">
        <v>31</v>
      </c>
      <c r="E221" s="309" t="s">
        <v>203</v>
      </c>
      <c r="F221" s="309" t="s">
        <v>8</v>
      </c>
      <c r="G221" s="331">
        <f t="shared" ref="G221:H223" si="30">SUM(G222)</f>
        <v>634441.29</v>
      </c>
      <c r="H221" s="331">
        <f t="shared" si="30"/>
        <v>634441.29</v>
      </c>
      <c r="J221" s="402">
        <f t="shared" si="25"/>
        <v>100</v>
      </c>
    </row>
    <row r="222" spans="1:10" ht="39" x14ac:dyDescent="0.25">
      <c r="A222" s="217" t="s">
        <v>390</v>
      </c>
      <c r="B222" s="113">
        <v>906</v>
      </c>
      <c r="C222" s="212" t="s">
        <v>83</v>
      </c>
      <c r="D222" s="205" t="s">
        <v>31</v>
      </c>
      <c r="E222" s="213" t="s">
        <v>235</v>
      </c>
      <c r="F222" s="212" t="s">
        <v>8</v>
      </c>
      <c r="G222" s="332">
        <f t="shared" si="30"/>
        <v>634441.29</v>
      </c>
      <c r="H222" s="332">
        <f t="shared" si="30"/>
        <v>634441.29</v>
      </c>
      <c r="J222" s="403">
        <f t="shared" si="25"/>
        <v>100</v>
      </c>
    </row>
    <row r="223" spans="1:10" x14ac:dyDescent="0.25">
      <c r="A223" s="33" t="s">
        <v>70</v>
      </c>
      <c r="B223" s="113">
        <v>906</v>
      </c>
      <c r="C223" s="212" t="s">
        <v>83</v>
      </c>
      <c r="D223" s="205" t="s">
        <v>31</v>
      </c>
      <c r="E223" s="213" t="s">
        <v>235</v>
      </c>
      <c r="F223" s="212" t="s">
        <v>71</v>
      </c>
      <c r="G223" s="332">
        <f t="shared" si="30"/>
        <v>634441.29</v>
      </c>
      <c r="H223" s="332">
        <f t="shared" si="30"/>
        <v>634441.29</v>
      </c>
      <c r="J223" s="403">
        <f t="shared" si="25"/>
        <v>100</v>
      </c>
    </row>
    <row r="224" spans="1:10" x14ac:dyDescent="0.25">
      <c r="A224" s="33" t="s">
        <v>72</v>
      </c>
      <c r="B224" s="113">
        <v>906</v>
      </c>
      <c r="C224" s="212" t="s">
        <v>83</v>
      </c>
      <c r="D224" s="205" t="s">
        <v>31</v>
      </c>
      <c r="E224" s="213" t="s">
        <v>235</v>
      </c>
      <c r="F224" s="212" t="s">
        <v>73</v>
      </c>
      <c r="G224" s="332">
        <v>634441.29</v>
      </c>
      <c r="H224" s="332">
        <v>634441.29</v>
      </c>
      <c r="J224" s="403">
        <f t="shared" si="25"/>
        <v>100</v>
      </c>
    </row>
    <row r="225" spans="1:10" ht="18" x14ac:dyDescent="0.25">
      <c r="A225" s="42" t="s">
        <v>461</v>
      </c>
      <c r="B225" s="233" t="s">
        <v>63</v>
      </c>
      <c r="C225" s="233" t="s">
        <v>88</v>
      </c>
      <c r="D225" s="236" t="s">
        <v>7</v>
      </c>
      <c r="E225" s="236" t="s">
        <v>203</v>
      </c>
      <c r="F225" s="236" t="s">
        <v>8</v>
      </c>
      <c r="G225" s="331">
        <f t="shared" ref="G225:H227" si="31">SUM(G226)</f>
        <v>1590</v>
      </c>
      <c r="H225" s="331">
        <f t="shared" si="31"/>
        <v>1590</v>
      </c>
      <c r="J225" s="402">
        <f t="shared" si="25"/>
        <v>100</v>
      </c>
    </row>
    <row r="226" spans="1:10" ht="28.15" customHeight="1" x14ac:dyDescent="0.25">
      <c r="A226" s="208" t="s">
        <v>462</v>
      </c>
      <c r="B226" s="103">
        <v>906</v>
      </c>
      <c r="C226" s="301" t="s">
        <v>88</v>
      </c>
      <c r="D226" s="301" t="s">
        <v>60</v>
      </c>
      <c r="E226" s="302" t="s">
        <v>203</v>
      </c>
      <c r="F226" s="303" t="s">
        <v>8</v>
      </c>
      <c r="G226" s="331">
        <f t="shared" si="31"/>
        <v>1590</v>
      </c>
      <c r="H226" s="331">
        <f t="shared" si="31"/>
        <v>1590</v>
      </c>
      <c r="J226" s="402">
        <f t="shared" si="25"/>
        <v>100</v>
      </c>
    </row>
    <row r="227" spans="1:10" ht="90" x14ac:dyDescent="0.25">
      <c r="A227" s="36" t="s">
        <v>90</v>
      </c>
      <c r="B227" s="113">
        <v>906</v>
      </c>
      <c r="C227" s="205" t="s">
        <v>88</v>
      </c>
      <c r="D227" s="205" t="s">
        <v>60</v>
      </c>
      <c r="E227" s="206" t="s">
        <v>236</v>
      </c>
      <c r="F227" s="207" t="s">
        <v>8</v>
      </c>
      <c r="G227" s="332">
        <f t="shared" si="31"/>
        <v>1590</v>
      </c>
      <c r="H227" s="332">
        <f t="shared" si="31"/>
        <v>1590</v>
      </c>
      <c r="J227" s="403">
        <f t="shared" si="25"/>
        <v>100</v>
      </c>
    </row>
    <row r="228" spans="1:10" x14ac:dyDescent="0.25">
      <c r="A228" s="33" t="s">
        <v>70</v>
      </c>
      <c r="B228" s="113">
        <v>906</v>
      </c>
      <c r="C228" s="205" t="s">
        <v>88</v>
      </c>
      <c r="D228" s="205" t="s">
        <v>60</v>
      </c>
      <c r="E228" s="206" t="s">
        <v>236</v>
      </c>
      <c r="F228" s="205" t="s">
        <v>71</v>
      </c>
      <c r="G228" s="332">
        <f>SUM(G229)</f>
        <v>1590</v>
      </c>
      <c r="H228" s="332">
        <f>SUM(H229)</f>
        <v>1590</v>
      </c>
      <c r="J228" s="403">
        <f t="shared" si="25"/>
        <v>100</v>
      </c>
    </row>
    <row r="229" spans="1:10" x14ac:dyDescent="0.25">
      <c r="A229" s="209" t="s">
        <v>325</v>
      </c>
      <c r="B229" s="113">
        <v>906</v>
      </c>
      <c r="C229" s="205" t="s">
        <v>88</v>
      </c>
      <c r="D229" s="205" t="s">
        <v>60</v>
      </c>
      <c r="E229" s="206" t="s">
        <v>236</v>
      </c>
      <c r="F229" s="205" t="s">
        <v>324</v>
      </c>
      <c r="G229" s="332">
        <v>1590</v>
      </c>
      <c r="H229" s="332">
        <v>1590</v>
      </c>
      <c r="J229" s="403">
        <f t="shared" si="25"/>
        <v>100</v>
      </c>
    </row>
    <row r="230" spans="1:10" ht="30" x14ac:dyDescent="0.25">
      <c r="A230" s="47" t="s">
        <v>91</v>
      </c>
      <c r="B230" s="233" t="s">
        <v>63</v>
      </c>
      <c r="C230" s="233" t="s">
        <v>68</v>
      </c>
      <c r="D230" s="234" t="s">
        <v>7</v>
      </c>
      <c r="E230" s="234" t="s">
        <v>203</v>
      </c>
      <c r="F230" s="234" t="s">
        <v>8</v>
      </c>
      <c r="G230" s="331">
        <f t="shared" ref="G230:H232" si="32">SUM(G231)</f>
        <v>0</v>
      </c>
      <c r="H230" s="331">
        <f t="shared" si="32"/>
        <v>0</v>
      </c>
      <c r="J230" s="402">
        <v>0</v>
      </c>
    </row>
    <row r="231" spans="1:10" x14ac:dyDescent="0.25">
      <c r="A231" s="46" t="s">
        <v>92</v>
      </c>
      <c r="B231" s="103">
        <v>906</v>
      </c>
      <c r="C231" s="359">
        <v>13</v>
      </c>
      <c r="D231" s="305" t="s">
        <v>24</v>
      </c>
      <c r="E231" s="334" t="s">
        <v>258</v>
      </c>
      <c r="F231" s="306" t="s">
        <v>8</v>
      </c>
      <c r="G231" s="331">
        <f t="shared" si="32"/>
        <v>0</v>
      </c>
      <c r="H231" s="331">
        <f t="shared" si="32"/>
        <v>0</v>
      </c>
      <c r="J231" s="402">
        <v>0</v>
      </c>
    </row>
    <row r="232" spans="1:10" x14ac:dyDescent="0.25">
      <c r="A232" s="34" t="s">
        <v>93</v>
      </c>
      <c r="B232" s="113">
        <v>906</v>
      </c>
      <c r="C232" s="360">
        <v>13</v>
      </c>
      <c r="D232" s="206" t="s">
        <v>24</v>
      </c>
      <c r="E232" s="213" t="s">
        <v>258</v>
      </c>
      <c r="F232" s="212" t="s">
        <v>94</v>
      </c>
      <c r="G232" s="332">
        <f t="shared" si="32"/>
        <v>0</v>
      </c>
      <c r="H232" s="332">
        <f t="shared" si="32"/>
        <v>0</v>
      </c>
      <c r="J232" s="403">
        <v>0</v>
      </c>
    </row>
    <row r="233" spans="1:10" x14ac:dyDescent="0.25">
      <c r="A233" s="34" t="s">
        <v>95</v>
      </c>
      <c r="B233" s="113">
        <v>906</v>
      </c>
      <c r="C233" s="360">
        <v>13</v>
      </c>
      <c r="D233" s="206" t="s">
        <v>24</v>
      </c>
      <c r="E233" s="213" t="s">
        <v>258</v>
      </c>
      <c r="F233" s="212" t="s">
        <v>350</v>
      </c>
      <c r="G233" s="332"/>
      <c r="H233" s="332"/>
      <c r="J233" s="403">
        <v>0</v>
      </c>
    </row>
    <row r="234" spans="1:10" ht="47.25" x14ac:dyDescent="0.25">
      <c r="A234" s="102" t="s">
        <v>463</v>
      </c>
      <c r="B234" s="233" t="s">
        <v>63</v>
      </c>
      <c r="C234" s="233" t="s">
        <v>11</v>
      </c>
      <c r="D234" s="236" t="s">
        <v>7</v>
      </c>
      <c r="E234" s="236" t="s">
        <v>203</v>
      </c>
      <c r="F234" s="236" t="s">
        <v>8</v>
      </c>
      <c r="G234" s="331">
        <f>SUM(G235+G239+G243)</f>
        <v>23789837</v>
      </c>
      <c r="H234" s="331">
        <f>SUM(H235+H239+H243)</f>
        <v>23789837</v>
      </c>
      <c r="J234" s="402">
        <f t="shared" si="25"/>
        <v>100</v>
      </c>
    </row>
    <row r="235" spans="1:10" ht="45" x14ac:dyDescent="0.25">
      <c r="A235" s="48" t="s">
        <v>96</v>
      </c>
      <c r="B235" s="103">
        <v>906</v>
      </c>
      <c r="C235" s="361">
        <v>14</v>
      </c>
      <c r="D235" s="302" t="s">
        <v>24</v>
      </c>
      <c r="E235" s="302" t="s">
        <v>203</v>
      </c>
      <c r="F235" s="303" t="s">
        <v>8</v>
      </c>
      <c r="G235" s="331">
        <f t="shared" ref="G235:H237" si="33">SUM(G236)</f>
        <v>1534000</v>
      </c>
      <c r="H235" s="331">
        <f t="shared" si="33"/>
        <v>1534000</v>
      </c>
      <c r="J235" s="402">
        <f t="shared" si="25"/>
        <v>100</v>
      </c>
    </row>
    <row r="236" spans="1:10" ht="26.25" x14ac:dyDescent="0.25">
      <c r="A236" s="40" t="s">
        <v>97</v>
      </c>
      <c r="B236" s="113">
        <v>906</v>
      </c>
      <c r="C236" s="360">
        <v>14</v>
      </c>
      <c r="D236" s="206" t="s">
        <v>24</v>
      </c>
      <c r="E236" s="206" t="s">
        <v>237</v>
      </c>
      <c r="F236" s="207" t="s">
        <v>8</v>
      </c>
      <c r="G236" s="362">
        <f t="shared" si="33"/>
        <v>1534000</v>
      </c>
      <c r="H236" s="362">
        <f t="shared" si="33"/>
        <v>1534000</v>
      </c>
      <c r="J236" s="403">
        <f t="shared" si="25"/>
        <v>100</v>
      </c>
    </row>
    <row r="237" spans="1:10" x14ac:dyDescent="0.25">
      <c r="A237" s="33" t="s">
        <v>70</v>
      </c>
      <c r="B237" s="113">
        <v>906</v>
      </c>
      <c r="C237" s="360">
        <v>14</v>
      </c>
      <c r="D237" s="206" t="s">
        <v>24</v>
      </c>
      <c r="E237" s="206" t="s">
        <v>237</v>
      </c>
      <c r="F237" s="205" t="s">
        <v>71</v>
      </c>
      <c r="G237" s="362">
        <f t="shared" si="33"/>
        <v>1534000</v>
      </c>
      <c r="H237" s="362">
        <f t="shared" si="33"/>
        <v>1534000</v>
      </c>
      <c r="J237" s="403">
        <f t="shared" si="25"/>
        <v>100</v>
      </c>
    </row>
    <row r="238" spans="1:10" x14ac:dyDescent="0.25">
      <c r="A238" s="33" t="s">
        <v>338</v>
      </c>
      <c r="B238" s="113">
        <v>906</v>
      </c>
      <c r="C238" s="360">
        <v>14</v>
      </c>
      <c r="D238" s="206" t="s">
        <v>24</v>
      </c>
      <c r="E238" s="206" t="s">
        <v>237</v>
      </c>
      <c r="F238" s="205" t="s">
        <v>337</v>
      </c>
      <c r="G238" s="362">
        <v>1534000</v>
      </c>
      <c r="H238" s="362">
        <v>1534000</v>
      </c>
      <c r="J238" s="403">
        <f t="shared" si="25"/>
        <v>100</v>
      </c>
    </row>
    <row r="239" spans="1:10" x14ac:dyDescent="0.25">
      <c r="A239" s="48" t="s">
        <v>98</v>
      </c>
      <c r="B239" s="103">
        <v>906</v>
      </c>
      <c r="C239" s="361">
        <v>14</v>
      </c>
      <c r="D239" s="302" t="s">
        <v>31</v>
      </c>
      <c r="E239" s="302" t="s">
        <v>203</v>
      </c>
      <c r="F239" s="303" t="s">
        <v>8</v>
      </c>
      <c r="G239" s="358">
        <f t="shared" ref="G239:H241" si="34">SUM(G240)</f>
        <v>16220087</v>
      </c>
      <c r="H239" s="358">
        <f t="shared" si="34"/>
        <v>16220087</v>
      </c>
      <c r="J239" s="402">
        <f t="shared" si="25"/>
        <v>100</v>
      </c>
    </row>
    <row r="240" spans="1:10" ht="26.25" x14ac:dyDescent="0.25">
      <c r="A240" s="35" t="s">
        <v>99</v>
      </c>
      <c r="B240" s="113">
        <v>906</v>
      </c>
      <c r="C240" s="363">
        <v>14</v>
      </c>
      <c r="D240" s="213" t="s">
        <v>31</v>
      </c>
      <c r="E240" s="206" t="s">
        <v>238</v>
      </c>
      <c r="F240" s="212" t="s">
        <v>8</v>
      </c>
      <c r="G240" s="362">
        <f t="shared" si="34"/>
        <v>16220087</v>
      </c>
      <c r="H240" s="362">
        <f t="shared" si="34"/>
        <v>16220087</v>
      </c>
      <c r="J240" s="403">
        <f t="shared" si="25"/>
        <v>100</v>
      </c>
    </row>
    <row r="241" spans="1:10" x14ac:dyDescent="0.25">
      <c r="A241" s="33" t="s">
        <v>70</v>
      </c>
      <c r="B241" s="113">
        <v>906</v>
      </c>
      <c r="C241" s="363">
        <v>14</v>
      </c>
      <c r="D241" s="213" t="s">
        <v>31</v>
      </c>
      <c r="E241" s="206" t="s">
        <v>238</v>
      </c>
      <c r="F241" s="212" t="s">
        <v>71</v>
      </c>
      <c r="G241" s="362">
        <f t="shared" si="34"/>
        <v>16220087</v>
      </c>
      <c r="H241" s="362">
        <f t="shared" si="34"/>
        <v>16220087</v>
      </c>
      <c r="J241" s="403">
        <f t="shared" si="25"/>
        <v>100</v>
      </c>
    </row>
    <row r="242" spans="1:10" x14ac:dyDescent="0.25">
      <c r="A242" s="33" t="s">
        <v>339</v>
      </c>
      <c r="B242" s="113">
        <v>906</v>
      </c>
      <c r="C242" s="363">
        <v>14</v>
      </c>
      <c r="D242" s="213" t="s">
        <v>31</v>
      </c>
      <c r="E242" s="206" t="s">
        <v>238</v>
      </c>
      <c r="F242" s="212" t="s">
        <v>337</v>
      </c>
      <c r="G242" s="362">
        <v>16220087</v>
      </c>
      <c r="H242" s="362">
        <v>16220087</v>
      </c>
      <c r="J242" s="403">
        <f t="shared" si="25"/>
        <v>100</v>
      </c>
    </row>
    <row r="243" spans="1:10" ht="30" x14ac:dyDescent="0.25">
      <c r="A243" s="45" t="s">
        <v>100</v>
      </c>
      <c r="B243" s="103">
        <v>906</v>
      </c>
      <c r="C243" s="361">
        <v>14</v>
      </c>
      <c r="D243" s="302" t="s">
        <v>10</v>
      </c>
      <c r="E243" s="302" t="s">
        <v>203</v>
      </c>
      <c r="F243" s="303" t="s">
        <v>8</v>
      </c>
      <c r="G243" s="358">
        <f>SUM(G244+G247)</f>
        <v>6035750</v>
      </c>
      <c r="H243" s="358">
        <f>SUM(H244+H247)</f>
        <v>6035750</v>
      </c>
      <c r="J243" s="402">
        <f t="shared" si="25"/>
        <v>100</v>
      </c>
    </row>
    <row r="244" spans="1:10" ht="39" x14ac:dyDescent="0.25">
      <c r="A244" s="40" t="s">
        <v>101</v>
      </c>
      <c r="B244" s="113">
        <v>906</v>
      </c>
      <c r="C244" s="363">
        <v>14</v>
      </c>
      <c r="D244" s="213" t="s">
        <v>10</v>
      </c>
      <c r="E244" s="206" t="s">
        <v>239</v>
      </c>
      <c r="F244" s="212" t="s">
        <v>8</v>
      </c>
      <c r="G244" s="362">
        <f t="shared" ref="G244:H248" si="35">SUM(G245)</f>
        <v>6035750</v>
      </c>
      <c r="H244" s="362">
        <f t="shared" si="35"/>
        <v>6035750</v>
      </c>
      <c r="J244" s="403">
        <f t="shared" si="25"/>
        <v>100</v>
      </c>
    </row>
    <row r="245" spans="1:10" x14ac:dyDescent="0.25">
      <c r="A245" s="33" t="s">
        <v>70</v>
      </c>
      <c r="B245" s="113">
        <v>906</v>
      </c>
      <c r="C245" s="363">
        <v>14</v>
      </c>
      <c r="D245" s="213" t="s">
        <v>10</v>
      </c>
      <c r="E245" s="206" t="s">
        <v>239</v>
      </c>
      <c r="F245" s="212" t="s">
        <v>71</v>
      </c>
      <c r="G245" s="362">
        <f t="shared" si="35"/>
        <v>6035750</v>
      </c>
      <c r="H245" s="362">
        <f t="shared" si="35"/>
        <v>6035750</v>
      </c>
      <c r="J245" s="403">
        <f t="shared" si="25"/>
        <v>100</v>
      </c>
    </row>
    <row r="246" spans="1:10" x14ac:dyDescent="0.25">
      <c r="A246" s="33" t="s">
        <v>72</v>
      </c>
      <c r="B246" s="113">
        <v>906</v>
      </c>
      <c r="C246" s="363">
        <v>14</v>
      </c>
      <c r="D246" s="213" t="s">
        <v>10</v>
      </c>
      <c r="E246" s="206" t="s">
        <v>239</v>
      </c>
      <c r="F246" s="212" t="s">
        <v>73</v>
      </c>
      <c r="G246" s="362">
        <v>6035750</v>
      </c>
      <c r="H246" s="362">
        <v>6035750</v>
      </c>
      <c r="J246" s="403">
        <f t="shared" si="25"/>
        <v>100</v>
      </c>
    </row>
    <row r="247" spans="1:10" ht="64.5" x14ac:dyDescent="0.25">
      <c r="A247" s="216" t="s">
        <v>411</v>
      </c>
      <c r="B247" s="113">
        <v>906</v>
      </c>
      <c r="C247" s="363">
        <v>14</v>
      </c>
      <c r="D247" s="213" t="s">
        <v>10</v>
      </c>
      <c r="E247" s="206" t="s">
        <v>410</v>
      </c>
      <c r="F247" s="212" t="s">
        <v>8</v>
      </c>
      <c r="G247" s="362">
        <f t="shared" si="35"/>
        <v>0</v>
      </c>
      <c r="H247" s="362">
        <f t="shared" si="35"/>
        <v>0</v>
      </c>
      <c r="J247" s="403">
        <v>0</v>
      </c>
    </row>
    <row r="248" spans="1:10" x14ac:dyDescent="0.25">
      <c r="A248" s="209" t="s">
        <v>70</v>
      </c>
      <c r="B248" s="113">
        <v>906</v>
      </c>
      <c r="C248" s="363">
        <v>14</v>
      </c>
      <c r="D248" s="213" t="s">
        <v>10</v>
      </c>
      <c r="E248" s="206" t="s">
        <v>410</v>
      </c>
      <c r="F248" s="212" t="s">
        <v>71</v>
      </c>
      <c r="G248" s="362">
        <f t="shared" si="35"/>
        <v>0</v>
      </c>
      <c r="H248" s="362">
        <f t="shared" si="35"/>
        <v>0</v>
      </c>
      <c r="J248" s="403">
        <v>0</v>
      </c>
    </row>
    <row r="249" spans="1:10" x14ac:dyDescent="0.25">
      <c r="A249" s="209" t="s">
        <v>72</v>
      </c>
      <c r="B249" s="113">
        <v>906</v>
      </c>
      <c r="C249" s="363">
        <v>14</v>
      </c>
      <c r="D249" s="213" t="s">
        <v>10</v>
      </c>
      <c r="E249" s="206" t="s">
        <v>410</v>
      </c>
      <c r="F249" s="212" t="s">
        <v>73</v>
      </c>
      <c r="G249" s="362">
        <v>0</v>
      </c>
      <c r="H249" s="362">
        <v>0</v>
      </c>
      <c r="J249" s="403">
        <v>0</v>
      </c>
    </row>
    <row r="250" spans="1:10" ht="36" x14ac:dyDescent="0.25">
      <c r="A250" s="63" t="s">
        <v>102</v>
      </c>
      <c r="B250" s="185">
        <v>926</v>
      </c>
      <c r="C250" s="296" t="s">
        <v>7</v>
      </c>
      <c r="D250" s="297" t="s">
        <v>7</v>
      </c>
      <c r="E250" s="297" t="s">
        <v>203</v>
      </c>
      <c r="F250" s="297" t="s">
        <v>8</v>
      </c>
      <c r="G250" s="331">
        <f>SUM(G261+G272+G256+G251)</f>
        <v>53451982.5</v>
      </c>
      <c r="H250" s="331">
        <f>SUM(H261+H272+H256+H251)</f>
        <v>53151521.250000007</v>
      </c>
      <c r="J250" s="402">
        <f t="shared" si="25"/>
        <v>99.437885676176762</v>
      </c>
    </row>
    <row r="251" spans="1:10" ht="18" x14ac:dyDescent="0.25">
      <c r="A251" s="232" t="s">
        <v>64</v>
      </c>
      <c r="B251" s="233" t="s">
        <v>103</v>
      </c>
      <c r="C251" s="236" t="s">
        <v>24</v>
      </c>
      <c r="D251" s="236" t="s">
        <v>7</v>
      </c>
      <c r="E251" s="236" t="s">
        <v>203</v>
      </c>
      <c r="F251" s="236" t="s">
        <v>8</v>
      </c>
      <c r="G251" s="283">
        <f t="shared" ref="G251:H254" si="36">SUM(G252)</f>
        <v>200000</v>
      </c>
      <c r="H251" s="283">
        <f t="shared" si="36"/>
        <v>200000</v>
      </c>
      <c r="J251" s="402">
        <f t="shared" si="25"/>
        <v>100</v>
      </c>
    </row>
    <row r="252" spans="1:10" x14ac:dyDescent="0.25">
      <c r="A252" s="220" t="s">
        <v>67</v>
      </c>
      <c r="B252" s="103">
        <v>926</v>
      </c>
      <c r="C252" s="309" t="s">
        <v>24</v>
      </c>
      <c r="D252" s="305">
        <v>13</v>
      </c>
      <c r="E252" s="305" t="s">
        <v>203</v>
      </c>
      <c r="F252" s="306" t="s">
        <v>8</v>
      </c>
      <c r="G252" s="283">
        <f t="shared" si="36"/>
        <v>200000</v>
      </c>
      <c r="H252" s="283">
        <f t="shared" si="36"/>
        <v>200000</v>
      </c>
      <c r="J252" s="402">
        <f t="shared" si="25"/>
        <v>100</v>
      </c>
    </row>
    <row r="253" spans="1:10" ht="26.25" x14ac:dyDescent="0.25">
      <c r="A253" s="216" t="s">
        <v>455</v>
      </c>
      <c r="B253" s="113">
        <v>926</v>
      </c>
      <c r="C253" s="205" t="s">
        <v>24</v>
      </c>
      <c r="D253" s="205" t="s">
        <v>68</v>
      </c>
      <c r="E253" s="252" t="s">
        <v>493</v>
      </c>
      <c r="F253" s="205" t="s">
        <v>8</v>
      </c>
      <c r="G253" s="333">
        <f t="shared" si="36"/>
        <v>200000</v>
      </c>
      <c r="H253" s="333">
        <f t="shared" si="36"/>
        <v>200000</v>
      </c>
      <c r="J253" s="403">
        <f t="shared" si="25"/>
        <v>100</v>
      </c>
    </row>
    <row r="254" spans="1:10" x14ac:dyDescent="0.25">
      <c r="A254" s="209" t="s">
        <v>12</v>
      </c>
      <c r="B254" s="113">
        <v>926</v>
      </c>
      <c r="C254" s="212" t="s">
        <v>24</v>
      </c>
      <c r="D254" s="212" t="s">
        <v>68</v>
      </c>
      <c r="E254" s="252" t="s">
        <v>493</v>
      </c>
      <c r="F254" s="212" t="s">
        <v>13</v>
      </c>
      <c r="G254" s="333">
        <f t="shared" si="36"/>
        <v>200000</v>
      </c>
      <c r="H254" s="333">
        <f t="shared" si="36"/>
        <v>200000</v>
      </c>
      <c r="J254" s="403">
        <f t="shared" si="25"/>
        <v>100</v>
      </c>
    </row>
    <row r="255" spans="1:10" ht="33.75" x14ac:dyDescent="0.25">
      <c r="A255" s="344" t="s">
        <v>330</v>
      </c>
      <c r="B255" s="113">
        <v>926</v>
      </c>
      <c r="C255" s="205" t="s">
        <v>24</v>
      </c>
      <c r="D255" s="205" t="s">
        <v>68</v>
      </c>
      <c r="E255" s="252" t="s">
        <v>493</v>
      </c>
      <c r="F255" s="205" t="s">
        <v>15</v>
      </c>
      <c r="G255" s="332">
        <v>200000</v>
      </c>
      <c r="H255" s="332">
        <v>200000</v>
      </c>
      <c r="J255" s="403">
        <f t="shared" si="25"/>
        <v>100</v>
      </c>
    </row>
    <row r="256" spans="1:10" ht="18" x14ac:dyDescent="0.25">
      <c r="A256" s="232" t="s">
        <v>134</v>
      </c>
      <c r="B256" s="141">
        <v>926</v>
      </c>
      <c r="C256" s="233" t="s">
        <v>60</v>
      </c>
      <c r="D256" s="236" t="s">
        <v>7</v>
      </c>
      <c r="E256" s="236" t="s">
        <v>203</v>
      </c>
      <c r="F256" s="233" t="s">
        <v>8</v>
      </c>
      <c r="G256" s="331">
        <f t="shared" ref="G256:H259" si="37">SUM(G257)</f>
        <v>15000</v>
      </c>
      <c r="H256" s="331">
        <f t="shared" si="37"/>
        <v>15000</v>
      </c>
      <c r="J256" s="402">
        <f t="shared" si="25"/>
        <v>100</v>
      </c>
    </row>
    <row r="257" spans="1:10" ht="26.25" x14ac:dyDescent="0.25">
      <c r="A257" s="229" t="s">
        <v>144</v>
      </c>
      <c r="B257" s="103">
        <v>926</v>
      </c>
      <c r="C257" s="309" t="s">
        <v>60</v>
      </c>
      <c r="D257" s="301" t="s">
        <v>145</v>
      </c>
      <c r="E257" s="305" t="s">
        <v>203</v>
      </c>
      <c r="F257" s="306" t="s">
        <v>8</v>
      </c>
      <c r="G257" s="331">
        <f t="shared" si="37"/>
        <v>15000</v>
      </c>
      <c r="H257" s="331">
        <f t="shared" si="37"/>
        <v>15000</v>
      </c>
      <c r="J257" s="402">
        <f t="shared" si="25"/>
        <v>100</v>
      </c>
    </row>
    <row r="258" spans="1:10" x14ac:dyDescent="0.25">
      <c r="A258" s="216" t="s">
        <v>359</v>
      </c>
      <c r="B258" s="238" t="s">
        <v>103</v>
      </c>
      <c r="C258" s="309" t="s">
        <v>60</v>
      </c>
      <c r="D258" s="301" t="s">
        <v>145</v>
      </c>
      <c r="E258" s="234" t="s">
        <v>361</v>
      </c>
      <c r="F258" s="235" t="s">
        <v>8</v>
      </c>
      <c r="G258" s="283">
        <f t="shared" si="37"/>
        <v>15000</v>
      </c>
      <c r="H258" s="283">
        <f t="shared" si="37"/>
        <v>15000</v>
      </c>
      <c r="J258" s="402">
        <f t="shared" si="25"/>
        <v>100</v>
      </c>
    </row>
    <row r="259" spans="1:10" x14ac:dyDescent="0.25">
      <c r="A259" s="218" t="s">
        <v>12</v>
      </c>
      <c r="B259" s="212" t="s">
        <v>103</v>
      </c>
      <c r="C259" s="239" t="s">
        <v>60</v>
      </c>
      <c r="D259" s="231" t="s">
        <v>145</v>
      </c>
      <c r="E259" s="213" t="s">
        <v>361</v>
      </c>
      <c r="F259" s="205" t="s">
        <v>13</v>
      </c>
      <c r="G259" s="333">
        <f t="shared" si="37"/>
        <v>15000</v>
      </c>
      <c r="H259" s="333">
        <f t="shared" si="37"/>
        <v>15000</v>
      </c>
      <c r="J259" s="403">
        <f t="shared" si="25"/>
        <v>100</v>
      </c>
    </row>
    <row r="260" spans="1:10" ht="23.25" x14ac:dyDescent="0.25">
      <c r="A260" s="209" t="s">
        <v>342</v>
      </c>
      <c r="B260" s="212" t="s">
        <v>103</v>
      </c>
      <c r="C260" s="239" t="s">
        <v>60</v>
      </c>
      <c r="D260" s="231" t="s">
        <v>145</v>
      </c>
      <c r="E260" s="213" t="s">
        <v>361</v>
      </c>
      <c r="F260" s="205" t="s">
        <v>15</v>
      </c>
      <c r="G260" s="333">
        <v>15000</v>
      </c>
      <c r="H260" s="333">
        <v>15000</v>
      </c>
      <c r="J260" s="403">
        <f t="shared" si="25"/>
        <v>100</v>
      </c>
    </row>
    <row r="261" spans="1:10" ht="18" x14ac:dyDescent="0.25">
      <c r="A261" s="62" t="s">
        <v>20</v>
      </c>
      <c r="B261" s="296" t="s">
        <v>103</v>
      </c>
      <c r="C261" s="296" t="s">
        <v>22</v>
      </c>
      <c r="D261" s="297" t="s">
        <v>7</v>
      </c>
      <c r="E261" s="297" t="s">
        <v>203</v>
      </c>
      <c r="F261" s="296" t="s">
        <v>8</v>
      </c>
      <c r="G261" s="331">
        <f>SUM(G262)</f>
        <v>9451923</v>
      </c>
      <c r="H261" s="331">
        <f>SUM(H262)</f>
        <v>9357600.8800000008</v>
      </c>
      <c r="J261" s="402">
        <f t="shared" si="25"/>
        <v>99.002085395744345</v>
      </c>
    </row>
    <row r="262" spans="1:10" x14ac:dyDescent="0.25">
      <c r="A262" s="208" t="s">
        <v>413</v>
      </c>
      <c r="B262" s="103">
        <v>926</v>
      </c>
      <c r="C262" s="301" t="s">
        <v>22</v>
      </c>
      <c r="D262" s="303" t="s">
        <v>10</v>
      </c>
      <c r="E262" s="302" t="s">
        <v>203</v>
      </c>
      <c r="F262" s="303" t="s">
        <v>8</v>
      </c>
      <c r="G262" s="331">
        <f t="shared" ref="G262" si="38">SUM(G263+G266+G269)</f>
        <v>9451923</v>
      </c>
      <c r="H262" s="331">
        <f t="shared" ref="H262" si="39">SUM(H263+H266+H269)</f>
        <v>9357600.8800000008</v>
      </c>
      <c r="J262" s="402">
        <f t="shared" si="25"/>
        <v>99.002085395744345</v>
      </c>
    </row>
    <row r="263" spans="1:10" ht="26.25" x14ac:dyDescent="0.25">
      <c r="A263" s="56" t="s">
        <v>104</v>
      </c>
      <c r="B263" s="113">
        <v>926</v>
      </c>
      <c r="C263" s="205" t="s">
        <v>22</v>
      </c>
      <c r="D263" s="207" t="s">
        <v>10</v>
      </c>
      <c r="E263" s="213" t="s">
        <v>240</v>
      </c>
      <c r="F263" s="205" t="s">
        <v>8</v>
      </c>
      <c r="G263" s="332">
        <f t="shared" ref="G263:H264" si="40">SUM(G264)</f>
        <v>9367923</v>
      </c>
      <c r="H263" s="332">
        <f t="shared" si="40"/>
        <v>9273600.8800000008</v>
      </c>
      <c r="J263" s="403">
        <f t="shared" si="25"/>
        <v>98.99313732617145</v>
      </c>
    </row>
    <row r="264" spans="1:10" ht="23.25" x14ac:dyDescent="0.25">
      <c r="A264" s="54" t="s">
        <v>16</v>
      </c>
      <c r="B264" s="113">
        <v>926</v>
      </c>
      <c r="C264" s="205" t="s">
        <v>22</v>
      </c>
      <c r="D264" s="207" t="s">
        <v>10</v>
      </c>
      <c r="E264" s="213" t="s">
        <v>240</v>
      </c>
      <c r="F264" s="205" t="s">
        <v>17</v>
      </c>
      <c r="G264" s="332">
        <f t="shared" si="40"/>
        <v>9367923</v>
      </c>
      <c r="H264" s="332">
        <f t="shared" si="40"/>
        <v>9273600.8800000008</v>
      </c>
      <c r="J264" s="403">
        <f t="shared" si="25"/>
        <v>98.99313732617145</v>
      </c>
    </row>
    <row r="265" spans="1:10" x14ac:dyDescent="0.25">
      <c r="A265" s="210" t="s">
        <v>332</v>
      </c>
      <c r="B265" s="113">
        <v>926</v>
      </c>
      <c r="C265" s="205" t="s">
        <v>22</v>
      </c>
      <c r="D265" s="207" t="s">
        <v>10</v>
      </c>
      <c r="E265" s="213" t="s">
        <v>240</v>
      </c>
      <c r="F265" s="205" t="s">
        <v>331</v>
      </c>
      <c r="G265" s="332">
        <v>9367923</v>
      </c>
      <c r="H265" s="332">
        <v>9273600.8800000008</v>
      </c>
      <c r="J265" s="403">
        <f t="shared" si="25"/>
        <v>98.99313732617145</v>
      </c>
    </row>
    <row r="266" spans="1:10" ht="24.75" x14ac:dyDescent="0.25">
      <c r="A266" s="59" t="s">
        <v>37</v>
      </c>
      <c r="B266" s="113">
        <v>926</v>
      </c>
      <c r="C266" s="205" t="s">
        <v>22</v>
      </c>
      <c r="D266" s="207" t="s">
        <v>10</v>
      </c>
      <c r="E266" s="213" t="s">
        <v>241</v>
      </c>
      <c r="F266" s="205" t="s">
        <v>8</v>
      </c>
      <c r="G266" s="332">
        <f t="shared" ref="G266:H267" si="41">SUM(G267)</f>
        <v>60000</v>
      </c>
      <c r="H266" s="332">
        <f t="shared" si="41"/>
        <v>60000</v>
      </c>
      <c r="J266" s="403">
        <f t="shared" si="25"/>
        <v>100</v>
      </c>
    </row>
    <row r="267" spans="1:10" ht="23.25" x14ac:dyDescent="0.25">
      <c r="A267" s="54" t="s">
        <v>16</v>
      </c>
      <c r="B267" s="113">
        <v>926</v>
      </c>
      <c r="C267" s="205" t="s">
        <v>22</v>
      </c>
      <c r="D267" s="207" t="s">
        <v>10</v>
      </c>
      <c r="E267" s="213" t="s">
        <v>241</v>
      </c>
      <c r="F267" s="205" t="s">
        <v>17</v>
      </c>
      <c r="G267" s="332">
        <f t="shared" si="41"/>
        <v>60000</v>
      </c>
      <c r="H267" s="332">
        <f t="shared" si="41"/>
        <v>60000</v>
      </c>
      <c r="J267" s="403">
        <f t="shared" si="25"/>
        <v>100</v>
      </c>
    </row>
    <row r="268" spans="1:10" x14ac:dyDescent="0.25">
      <c r="A268" s="210" t="s">
        <v>332</v>
      </c>
      <c r="B268" s="113">
        <v>926</v>
      </c>
      <c r="C268" s="205" t="s">
        <v>22</v>
      </c>
      <c r="D268" s="207" t="s">
        <v>10</v>
      </c>
      <c r="E268" s="213" t="s">
        <v>241</v>
      </c>
      <c r="F268" s="205" t="s">
        <v>331</v>
      </c>
      <c r="G268" s="332">
        <v>60000</v>
      </c>
      <c r="H268" s="332">
        <v>60000</v>
      </c>
      <c r="J268" s="403">
        <f t="shared" si="25"/>
        <v>100</v>
      </c>
    </row>
    <row r="269" spans="1:10" ht="64.5" x14ac:dyDescent="0.25">
      <c r="A269" s="55" t="s">
        <v>28</v>
      </c>
      <c r="B269" s="113">
        <v>926</v>
      </c>
      <c r="C269" s="205" t="s">
        <v>22</v>
      </c>
      <c r="D269" s="207" t="s">
        <v>10</v>
      </c>
      <c r="E269" s="213" t="s">
        <v>242</v>
      </c>
      <c r="F269" s="212" t="s">
        <v>8</v>
      </c>
      <c r="G269" s="332">
        <f t="shared" ref="G269:H270" si="42">SUM(G270)</f>
        <v>24000</v>
      </c>
      <c r="H269" s="332">
        <f t="shared" si="42"/>
        <v>24000</v>
      </c>
      <c r="J269" s="403">
        <f t="shared" si="25"/>
        <v>100</v>
      </c>
    </row>
    <row r="270" spans="1:10" ht="23.25" x14ac:dyDescent="0.25">
      <c r="A270" s="54" t="s">
        <v>16</v>
      </c>
      <c r="B270" s="113">
        <v>926</v>
      </c>
      <c r="C270" s="205" t="s">
        <v>22</v>
      </c>
      <c r="D270" s="207" t="s">
        <v>10</v>
      </c>
      <c r="E270" s="213" t="s">
        <v>242</v>
      </c>
      <c r="F270" s="205" t="s">
        <v>17</v>
      </c>
      <c r="G270" s="332">
        <f t="shared" si="42"/>
        <v>24000</v>
      </c>
      <c r="H270" s="332">
        <f t="shared" si="42"/>
        <v>24000</v>
      </c>
      <c r="J270" s="403">
        <f t="shared" si="25"/>
        <v>100</v>
      </c>
    </row>
    <row r="271" spans="1:10" x14ac:dyDescent="0.25">
      <c r="A271" s="210" t="s">
        <v>332</v>
      </c>
      <c r="B271" s="113">
        <v>926</v>
      </c>
      <c r="C271" s="205" t="s">
        <v>22</v>
      </c>
      <c r="D271" s="207" t="s">
        <v>10</v>
      </c>
      <c r="E271" s="213" t="s">
        <v>242</v>
      </c>
      <c r="F271" s="205" t="s">
        <v>331</v>
      </c>
      <c r="G271" s="332">
        <v>24000</v>
      </c>
      <c r="H271" s="332">
        <v>24000</v>
      </c>
      <c r="J271" s="403">
        <f t="shared" si="25"/>
        <v>100</v>
      </c>
    </row>
    <row r="272" spans="1:10" ht="18" x14ac:dyDescent="0.25">
      <c r="A272" s="61" t="s">
        <v>461</v>
      </c>
      <c r="B272" s="233" t="s">
        <v>103</v>
      </c>
      <c r="C272" s="233" t="s">
        <v>88</v>
      </c>
      <c r="D272" s="237" t="s">
        <v>7</v>
      </c>
      <c r="E272" s="236" t="s">
        <v>203</v>
      </c>
      <c r="F272" s="236" t="s">
        <v>8</v>
      </c>
      <c r="G272" s="331">
        <f>SUM(G273+G320+G310)</f>
        <v>43785059.5</v>
      </c>
      <c r="H272" s="331">
        <f>SUM(H273+H320+H310)</f>
        <v>43578920.370000005</v>
      </c>
      <c r="J272" s="402">
        <f t="shared" ref="J272:J335" si="43">SUM(H272/G272)*100</f>
        <v>99.529202124299971</v>
      </c>
    </row>
    <row r="273" spans="1:10" x14ac:dyDescent="0.25">
      <c r="A273" s="53" t="s">
        <v>89</v>
      </c>
      <c r="B273" s="103">
        <v>926</v>
      </c>
      <c r="C273" s="301" t="s">
        <v>88</v>
      </c>
      <c r="D273" s="303" t="s">
        <v>24</v>
      </c>
      <c r="E273" s="302" t="s">
        <v>203</v>
      </c>
      <c r="F273" s="303" t="s">
        <v>8</v>
      </c>
      <c r="G273" s="331">
        <f>SUM(G274+G277+G283+G286+G289+G280+G292+G295+G298+G301+G304+G307)</f>
        <v>33682468.5</v>
      </c>
      <c r="H273" s="331">
        <f>SUM(H274+H277+H283+H286+H289+H280+H292+H295+H298+H301+H304+H307)</f>
        <v>33520723.880000003</v>
      </c>
      <c r="J273" s="402">
        <f t="shared" si="43"/>
        <v>99.5197958249408</v>
      </c>
    </row>
    <row r="274" spans="1:10" x14ac:dyDescent="0.25">
      <c r="A274" s="56" t="s">
        <v>105</v>
      </c>
      <c r="B274" s="141">
        <v>926</v>
      </c>
      <c r="C274" s="233" t="s">
        <v>88</v>
      </c>
      <c r="D274" s="237" t="s">
        <v>24</v>
      </c>
      <c r="E274" s="234" t="s">
        <v>243</v>
      </c>
      <c r="F274" s="237" t="s">
        <v>8</v>
      </c>
      <c r="G274" s="331">
        <f t="shared" ref="G274:H275" si="44">SUM(G275)</f>
        <v>11394243.5</v>
      </c>
      <c r="H274" s="331">
        <f t="shared" si="44"/>
        <v>11355148.99</v>
      </c>
      <c r="J274" s="402">
        <f t="shared" si="43"/>
        <v>99.656892447488943</v>
      </c>
    </row>
    <row r="275" spans="1:10" ht="23.25" x14ac:dyDescent="0.25">
      <c r="A275" s="54" t="s">
        <v>16</v>
      </c>
      <c r="B275" s="113">
        <v>926</v>
      </c>
      <c r="C275" s="205" t="s">
        <v>88</v>
      </c>
      <c r="D275" s="207" t="s">
        <v>24</v>
      </c>
      <c r="E275" s="213" t="s">
        <v>243</v>
      </c>
      <c r="F275" s="205" t="s">
        <v>17</v>
      </c>
      <c r="G275" s="332">
        <f t="shared" si="44"/>
        <v>11394243.5</v>
      </c>
      <c r="H275" s="332">
        <f t="shared" si="44"/>
        <v>11355148.99</v>
      </c>
      <c r="J275" s="403">
        <f t="shared" si="43"/>
        <v>99.656892447488943</v>
      </c>
    </row>
    <row r="276" spans="1:10" x14ac:dyDescent="0.25">
      <c r="A276" s="210" t="s">
        <v>332</v>
      </c>
      <c r="B276" s="113">
        <v>926</v>
      </c>
      <c r="C276" s="205" t="s">
        <v>88</v>
      </c>
      <c r="D276" s="207" t="s">
        <v>24</v>
      </c>
      <c r="E276" s="213" t="s">
        <v>243</v>
      </c>
      <c r="F276" s="205" t="s">
        <v>331</v>
      </c>
      <c r="G276" s="332">
        <v>11394243.5</v>
      </c>
      <c r="H276" s="332">
        <v>11355148.99</v>
      </c>
      <c r="J276" s="403">
        <f t="shared" si="43"/>
        <v>99.656892447488943</v>
      </c>
    </row>
    <row r="277" spans="1:10" x14ac:dyDescent="0.25">
      <c r="A277" s="59" t="s">
        <v>106</v>
      </c>
      <c r="B277" s="141">
        <v>926</v>
      </c>
      <c r="C277" s="233" t="s">
        <v>88</v>
      </c>
      <c r="D277" s="237" t="s">
        <v>24</v>
      </c>
      <c r="E277" s="234" t="s">
        <v>244</v>
      </c>
      <c r="F277" s="237" t="s">
        <v>8</v>
      </c>
      <c r="G277" s="331">
        <f>SUM(G279)</f>
        <v>110000</v>
      </c>
      <c r="H277" s="331">
        <f>SUM(H279)</f>
        <v>110000</v>
      </c>
      <c r="J277" s="402">
        <f t="shared" si="43"/>
        <v>100</v>
      </c>
    </row>
    <row r="278" spans="1:10" ht="23.25" x14ac:dyDescent="0.25">
      <c r="A278" s="54" t="s">
        <v>16</v>
      </c>
      <c r="B278" s="113">
        <v>926</v>
      </c>
      <c r="C278" s="205" t="s">
        <v>88</v>
      </c>
      <c r="D278" s="207" t="s">
        <v>24</v>
      </c>
      <c r="E278" s="213" t="s">
        <v>244</v>
      </c>
      <c r="F278" s="205" t="s">
        <v>17</v>
      </c>
      <c r="G278" s="332">
        <f>SUM(G279)</f>
        <v>110000</v>
      </c>
      <c r="H278" s="332">
        <f>SUM(H279)</f>
        <v>110000</v>
      </c>
      <c r="J278" s="403">
        <f t="shared" si="43"/>
        <v>100</v>
      </c>
    </row>
    <row r="279" spans="1:10" x14ac:dyDescent="0.25">
      <c r="A279" s="210" t="s">
        <v>332</v>
      </c>
      <c r="B279" s="113">
        <v>926</v>
      </c>
      <c r="C279" s="205" t="s">
        <v>88</v>
      </c>
      <c r="D279" s="207" t="s">
        <v>24</v>
      </c>
      <c r="E279" s="213" t="s">
        <v>244</v>
      </c>
      <c r="F279" s="205" t="s">
        <v>331</v>
      </c>
      <c r="G279" s="332">
        <v>110000</v>
      </c>
      <c r="H279" s="332">
        <v>110000</v>
      </c>
      <c r="J279" s="403">
        <f t="shared" si="43"/>
        <v>100</v>
      </c>
    </row>
    <row r="280" spans="1:10" ht="39" x14ac:dyDescent="0.25">
      <c r="A280" s="216" t="s">
        <v>426</v>
      </c>
      <c r="B280" s="141">
        <v>926</v>
      </c>
      <c r="C280" s="233" t="s">
        <v>88</v>
      </c>
      <c r="D280" s="237" t="s">
        <v>24</v>
      </c>
      <c r="E280" s="234" t="s">
        <v>421</v>
      </c>
      <c r="F280" s="237" t="s">
        <v>8</v>
      </c>
      <c r="G280" s="331">
        <f>SUM(G282)</f>
        <v>2914427</v>
      </c>
      <c r="H280" s="331">
        <f>SUM(H282)</f>
        <v>2914427</v>
      </c>
      <c r="J280" s="402">
        <f t="shared" si="43"/>
        <v>100</v>
      </c>
    </row>
    <row r="281" spans="1:10" ht="23.25" x14ac:dyDescent="0.25">
      <c r="A281" s="209" t="s">
        <v>16</v>
      </c>
      <c r="B281" s="113">
        <v>926</v>
      </c>
      <c r="C281" s="205" t="s">
        <v>88</v>
      </c>
      <c r="D281" s="207" t="s">
        <v>24</v>
      </c>
      <c r="E281" s="213" t="s">
        <v>421</v>
      </c>
      <c r="F281" s="205" t="s">
        <v>17</v>
      </c>
      <c r="G281" s="332">
        <f>SUM(G282)</f>
        <v>2914427</v>
      </c>
      <c r="H281" s="332">
        <f>SUM(H282)</f>
        <v>2914427</v>
      </c>
      <c r="J281" s="403">
        <f t="shared" si="43"/>
        <v>100</v>
      </c>
    </row>
    <row r="282" spans="1:10" x14ac:dyDescent="0.25">
      <c r="A282" s="210" t="s">
        <v>332</v>
      </c>
      <c r="B282" s="113">
        <v>926</v>
      </c>
      <c r="C282" s="205" t="s">
        <v>88</v>
      </c>
      <c r="D282" s="207" t="s">
        <v>24</v>
      </c>
      <c r="E282" s="213" t="s">
        <v>421</v>
      </c>
      <c r="F282" s="205" t="s">
        <v>331</v>
      </c>
      <c r="G282" s="332">
        <v>2914427</v>
      </c>
      <c r="H282" s="332">
        <v>2914427</v>
      </c>
      <c r="J282" s="403">
        <f t="shared" si="43"/>
        <v>100</v>
      </c>
    </row>
    <row r="283" spans="1:10" x14ac:dyDescent="0.25">
      <c r="A283" s="56" t="s">
        <v>107</v>
      </c>
      <c r="B283" s="141">
        <v>926</v>
      </c>
      <c r="C283" s="233" t="s">
        <v>88</v>
      </c>
      <c r="D283" s="237" t="s">
        <v>24</v>
      </c>
      <c r="E283" s="234" t="s">
        <v>245</v>
      </c>
      <c r="F283" s="237" t="s">
        <v>8</v>
      </c>
      <c r="G283" s="331">
        <f t="shared" ref="G283:H284" si="45">SUM(G284)</f>
        <v>16680938</v>
      </c>
      <c r="H283" s="331">
        <f t="shared" si="45"/>
        <v>16558287.890000001</v>
      </c>
      <c r="J283" s="402">
        <f t="shared" si="43"/>
        <v>99.264728937905062</v>
      </c>
    </row>
    <row r="284" spans="1:10" ht="23.25" x14ac:dyDescent="0.25">
      <c r="A284" s="54" t="s">
        <v>16</v>
      </c>
      <c r="B284" s="113">
        <v>926</v>
      </c>
      <c r="C284" s="205" t="s">
        <v>88</v>
      </c>
      <c r="D284" s="207" t="s">
        <v>24</v>
      </c>
      <c r="E284" s="213" t="s">
        <v>245</v>
      </c>
      <c r="F284" s="205" t="s">
        <v>17</v>
      </c>
      <c r="G284" s="332">
        <f t="shared" si="45"/>
        <v>16680938</v>
      </c>
      <c r="H284" s="332">
        <f t="shared" si="45"/>
        <v>16558287.890000001</v>
      </c>
      <c r="J284" s="403">
        <f t="shared" si="43"/>
        <v>99.264728937905062</v>
      </c>
    </row>
    <row r="285" spans="1:10" x14ac:dyDescent="0.25">
      <c r="A285" s="210" t="s">
        <v>332</v>
      </c>
      <c r="B285" s="113">
        <v>926</v>
      </c>
      <c r="C285" s="205" t="s">
        <v>88</v>
      </c>
      <c r="D285" s="207" t="s">
        <v>24</v>
      </c>
      <c r="E285" s="213" t="s">
        <v>245</v>
      </c>
      <c r="F285" s="205" t="s">
        <v>331</v>
      </c>
      <c r="G285" s="300">
        <v>16680938</v>
      </c>
      <c r="H285" s="300">
        <v>16558287.890000001</v>
      </c>
      <c r="J285" s="403">
        <f t="shared" si="43"/>
        <v>99.264728937905062</v>
      </c>
    </row>
    <row r="286" spans="1:10" ht="24.75" x14ac:dyDescent="0.25">
      <c r="A286" s="59" t="s">
        <v>108</v>
      </c>
      <c r="B286" s="141">
        <v>926</v>
      </c>
      <c r="C286" s="233" t="s">
        <v>88</v>
      </c>
      <c r="D286" s="237" t="s">
        <v>24</v>
      </c>
      <c r="E286" s="234" t="s">
        <v>246</v>
      </c>
      <c r="F286" s="237" t="s">
        <v>8</v>
      </c>
      <c r="G286" s="331">
        <f t="shared" ref="G286:H287" si="46">SUM(G287)</f>
        <v>40000</v>
      </c>
      <c r="H286" s="331">
        <f t="shared" si="46"/>
        <v>40000</v>
      </c>
      <c r="J286" s="402">
        <f t="shared" si="43"/>
        <v>100</v>
      </c>
    </row>
    <row r="287" spans="1:10" ht="23.25" x14ac:dyDescent="0.25">
      <c r="A287" s="54" t="s">
        <v>16</v>
      </c>
      <c r="B287" s="113">
        <v>926</v>
      </c>
      <c r="C287" s="205" t="s">
        <v>88</v>
      </c>
      <c r="D287" s="207" t="s">
        <v>24</v>
      </c>
      <c r="E287" s="213" t="s">
        <v>246</v>
      </c>
      <c r="F287" s="205" t="s">
        <v>17</v>
      </c>
      <c r="G287" s="332">
        <f t="shared" si="46"/>
        <v>40000</v>
      </c>
      <c r="H287" s="332">
        <f t="shared" si="46"/>
        <v>40000</v>
      </c>
      <c r="J287" s="403">
        <f t="shared" si="43"/>
        <v>100</v>
      </c>
    </row>
    <row r="288" spans="1:10" x14ac:dyDescent="0.25">
      <c r="A288" s="210" t="s">
        <v>332</v>
      </c>
      <c r="B288" s="113">
        <v>926</v>
      </c>
      <c r="C288" s="205" t="s">
        <v>88</v>
      </c>
      <c r="D288" s="207" t="s">
        <v>24</v>
      </c>
      <c r="E288" s="213" t="s">
        <v>246</v>
      </c>
      <c r="F288" s="205" t="s">
        <v>331</v>
      </c>
      <c r="G288" s="332">
        <v>40000</v>
      </c>
      <c r="H288" s="332">
        <v>40000</v>
      </c>
      <c r="J288" s="403">
        <f t="shared" si="43"/>
        <v>100</v>
      </c>
    </row>
    <row r="289" spans="1:10" ht="72.75" x14ac:dyDescent="0.25">
      <c r="A289" s="112" t="s">
        <v>90</v>
      </c>
      <c r="B289" s="141">
        <v>926</v>
      </c>
      <c r="C289" s="233" t="s">
        <v>88</v>
      </c>
      <c r="D289" s="237" t="s">
        <v>24</v>
      </c>
      <c r="E289" s="234" t="s">
        <v>250</v>
      </c>
      <c r="F289" s="237" t="s">
        <v>8</v>
      </c>
      <c r="G289" s="331">
        <f t="shared" ref="G289:H296" si="47">SUM(G290)</f>
        <v>104940</v>
      </c>
      <c r="H289" s="331">
        <f t="shared" si="47"/>
        <v>104940</v>
      </c>
      <c r="J289" s="402">
        <f t="shared" si="43"/>
        <v>100</v>
      </c>
    </row>
    <row r="290" spans="1:10" ht="23.25" x14ac:dyDescent="0.25">
      <c r="A290" s="105" t="s">
        <v>16</v>
      </c>
      <c r="B290" s="113">
        <v>926</v>
      </c>
      <c r="C290" s="205" t="s">
        <v>88</v>
      </c>
      <c r="D290" s="207" t="s">
        <v>24</v>
      </c>
      <c r="E290" s="252" t="s">
        <v>250</v>
      </c>
      <c r="F290" s="205" t="s">
        <v>17</v>
      </c>
      <c r="G290" s="332">
        <f t="shared" si="47"/>
        <v>104940</v>
      </c>
      <c r="H290" s="332">
        <f t="shared" si="47"/>
        <v>104940</v>
      </c>
      <c r="J290" s="403">
        <f t="shared" si="43"/>
        <v>100</v>
      </c>
    </row>
    <row r="291" spans="1:10" x14ac:dyDescent="0.25">
      <c r="A291" s="210" t="s">
        <v>332</v>
      </c>
      <c r="B291" s="113">
        <v>926</v>
      </c>
      <c r="C291" s="205" t="s">
        <v>88</v>
      </c>
      <c r="D291" s="207" t="s">
        <v>24</v>
      </c>
      <c r="E291" s="252" t="s">
        <v>250</v>
      </c>
      <c r="F291" s="205" t="s">
        <v>331</v>
      </c>
      <c r="G291" s="300">
        <v>104940</v>
      </c>
      <c r="H291" s="300">
        <v>104940</v>
      </c>
      <c r="J291" s="403">
        <f t="shared" si="43"/>
        <v>100</v>
      </c>
    </row>
    <row r="292" spans="1:10" ht="60.75" x14ac:dyDescent="0.25">
      <c r="A292" s="249" t="s">
        <v>470</v>
      </c>
      <c r="B292" s="141">
        <v>926</v>
      </c>
      <c r="C292" s="233" t="s">
        <v>88</v>
      </c>
      <c r="D292" s="237" t="s">
        <v>24</v>
      </c>
      <c r="E292" s="234" t="s">
        <v>471</v>
      </c>
      <c r="F292" s="237" t="s">
        <v>8</v>
      </c>
      <c r="G292" s="331">
        <f t="shared" si="47"/>
        <v>2100000</v>
      </c>
      <c r="H292" s="331">
        <f t="shared" si="47"/>
        <v>2100000</v>
      </c>
      <c r="J292" s="402">
        <f t="shared" si="43"/>
        <v>100</v>
      </c>
    </row>
    <row r="293" spans="1:10" ht="23.25" x14ac:dyDescent="0.25">
      <c r="A293" s="209" t="s">
        <v>16</v>
      </c>
      <c r="B293" s="113">
        <v>926</v>
      </c>
      <c r="C293" s="205" t="s">
        <v>88</v>
      </c>
      <c r="D293" s="207" t="s">
        <v>24</v>
      </c>
      <c r="E293" s="252" t="s">
        <v>471</v>
      </c>
      <c r="F293" s="205" t="s">
        <v>17</v>
      </c>
      <c r="G293" s="332">
        <f t="shared" si="47"/>
        <v>2100000</v>
      </c>
      <c r="H293" s="332">
        <f t="shared" si="47"/>
        <v>2100000</v>
      </c>
      <c r="J293" s="403">
        <f t="shared" si="43"/>
        <v>100</v>
      </c>
    </row>
    <row r="294" spans="1:10" x14ac:dyDescent="0.25">
      <c r="A294" s="210" t="s">
        <v>332</v>
      </c>
      <c r="B294" s="113">
        <v>926</v>
      </c>
      <c r="C294" s="205" t="s">
        <v>88</v>
      </c>
      <c r="D294" s="207" t="s">
        <v>24</v>
      </c>
      <c r="E294" s="252" t="s">
        <v>471</v>
      </c>
      <c r="F294" s="205" t="s">
        <v>331</v>
      </c>
      <c r="G294" s="300">
        <v>2100000</v>
      </c>
      <c r="H294" s="300">
        <v>2100000</v>
      </c>
      <c r="J294" s="403">
        <f t="shared" si="43"/>
        <v>100</v>
      </c>
    </row>
    <row r="295" spans="1:10" ht="60.75" x14ac:dyDescent="0.25">
      <c r="A295" s="249" t="s">
        <v>473</v>
      </c>
      <c r="B295" s="141">
        <v>926</v>
      </c>
      <c r="C295" s="233" t="s">
        <v>88</v>
      </c>
      <c r="D295" s="237" t="s">
        <v>24</v>
      </c>
      <c r="E295" s="234" t="s">
        <v>472</v>
      </c>
      <c r="F295" s="237" t="s">
        <v>8</v>
      </c>
      <c r="G295" s="331">
        <f t="shared" si="47"/>
        <v>150000</v>
      </c>
      <c r="H295" s="331">
        <f t="shared" si="47"/>
        <v>150000</v>
      </c>
      <c r="J295" s="402">
        <f t="shared" si="43"/>
        <v>100</v>
      </c>
    </row>
    <row r="296" spans="1:10" ht="23.25" x14ac:dyDescent="0.25">
      <c r="A296" s="209" t="s">
        <v>16</v>
      </c>
      <c r="B296" s="113">
        <v>926</v>
      </c>
      <c r="C296" s="205" t="s">
        <v>88</v>
      </c>
      <c r="D296" s="207" t="s">
        <v>24</v>
      </c>
      <c r="E296" s="252" t="s">
        <v>472</v>
      </c>
      <c r="F296" s="205" t="s">
        <v>17</v>
      </c>
      <c r="G296" s="332">
        <f t="shared" si="47"/>
        <v>150000</v>
      </c>
      <c r="H296" s="332">
        <f t="shared" si="47"/>
        <v>150000</v>
      </c>
      <c r="J296" s="403">
        <f t="shared" si="43"/>
        <v>100</v>
      </c>
    </row>
    <row r="297" spans="1:10" x14ac:dyDescent="0.25">
      <c r="A297" s="210" t="s">
        <v>332</v>
      </c>
      <c r="B297" s="113">
        <v>926</v>
      </c>
      <c r="C297" s="205" t="s">
        <v>88</v>
      </c>
      <c r="D297" s="207" t="s">
        <v>24</v>
      </c>
      <c r="E297" s="252" t="s">
        <v>472</v>
      </c>
      <c r="F297" s="205" t="s">
        <v>331</v>
      </c>
      <c r="G297" s="300">
        <v>150000</v>
      </c>
      <c r="H297" s="300">
        <v>150000</v>
      </c>
      <c r="J297" s="403">
        <f t="shared" si="43"/>
        <v>100</v>
      </c>
    </row>
    <row r="298" spans="1:10" ht="48.75" x14ac:dyDescent="0.25">
      <c r="A298" s="249" t="s">
        <v>495</v>
      </c>
      <c r="B298" s="141">
        <v>926</v>
      </c>
      <c r="C298" s="233" t="s">
        <v>88</v>
      </c>
      <c r="D298" s="237" t="s">
        <v>24</v>
      </c>
      <c r="E298" s="234" t="s">
        <v>497</v>
      </c>
      <c r="F298" s="237" t="s">
        <v>8</v>
      </c>
      <c r="G298" s="331">
        <f t="shared" ref="G298:H308" si="48">SUM(G299)</f>
        <v>133306</v>
      </c>
      <c r="H298" s="331">
        <f t="shared" si="48"/>
        <v>133306</v>
      </c>
      <c r="J298" s="402">
        <f t="shared" si="43"/>
        <v>100</v>
      </c>
    </row>
    <row r="299" spans="1:10" ht="23.25" x14ac:dyDescent="0.25">
      <c r="A299" s="209" t="s">
        <v>16</v>
      </c>
      <c r="B299" s="113">
        <v>926</v>
      </c>
      <c r="C299" s="205" t="s">
        <v>88</v>
      </c>
      <c r="D299" s="207" t="s">
        <v>24</v>
      </c>
      <c r="E299" s="252" t="s">
        <v>497</v>
      </c>
      <c r="F299" s="205" t="s">
        <v>17</v>
      </c>
      <c r="G299" s="332">
        <f t="shared" si="48"/>
        <v>133306</v>
      </c>
      <c r="H299" s="332">
        <f t="shared" si="48"/>
        <v>133306</v>
      </c>
      <c r="J299" s="403">
        <f t="shared" si="43"/>
        <v>100</v>
      </c>
    </row>
    <row r="300" spans="1:10" x14ac:dyDescent="0.25">
      <c r="A300" s="210" t="s">
        <v>332</v>
      </c>
      <c r="B300" s="113">
        <v>926</v>
      </c>
      <c r="C300" s="205" t="s">
        <v>88</v>
      </c>
      <c r="D300" s="207" t="s">
        <v>24</v>
      </c>
      <c r="E300" s="252" t="s">
        <v>497</v>
      </c>
      <c r="F300" s="205" t="s">
        <v>331</v>
      </c>
      <c r="G300" s="300">
        <v>133306</v>
      </c>
      <c r="H300" s="300">
        <v>133306</v>
      </c>
      <c r="J300" s="403">
        <f t="shared" si="43"/>
        <v>100</v>
      </c>
    </row>
    <row r="301" spans="1:10" ht="60.75" x14ac:dyDescent="0.25">
      <c r="A301" s="249" t="s">
        <v>496</v>
      </c>
      <c r="B301" s="141">
        <v>926</v>
      </c>
      <c r="C301" s="233" t="s">
        <v>88</v>
      </c>
      <c r="D301" s="237" t="s">
        <v>24</v>
      </c>
      <c r="E301" s="234" t="s">
        <v>498</v>
      </c>
      <c r="F301" s="237" t="s">
        <v>8</v>
      </c>
      <c r="G301" s="331">
        <f t="shared" si="48"/>
        <v>14664</v>
      </c>
      <c r="H301" s="331">
        <f t="shared" si="48"/>
        <v>14664</v>
      </c>
      <c r="J301" s="402">
        <f t="shared" si="43"/>
        <v>100</v>
      </c>
    </row>
    <row r="302" spans="1:10" ht="23.25" x14ac:dyDescent="0.25">
      <c r="A302" s="209" t="s">
        <v>16</v>
      </c>
      <c r="B302" s="113">
        <v>926</v>
      </c>
      <c r="C302" s="205" t="s">
        <v>88</v>
      </c>
      <c r="D302" s="207" t="s">
        <v>24</v>
      </c>
      <c r="E302" s="252" t="s">
        <v>498</v>
      </c>
      <c r="F302" s="205" t="s">
        <v>17</v>
      </c>
      <c r="G302" s="332">
        <f t="shared" si="48"/>
        <v>14664</v>
      </c>
      <c r="H302" s="332">
        <f t="shared" si="48"/>
        <v>14664</v>
      </c>
      <c r="J302" s="403">
        <f t="shared" si="43"/>
        <v>100</v>
      </c>
    </row>
    <row r="303" spans="1:10" x14ac:dyDescent="0.25">
      <c r="A303" s="210" t="s">
        <v>332</v>
      </c>
      <c r="B303" s="113">
        <v>926</v>
      </c>
      <c r="C303" s="205" t="s">
        <v>88</v>
      </c>
      <c r="D303" s="207" t="s">
        <v>24</v>
      </c>
      <c r="E303" s="252" t="s">
        <v>498</v>
      </c>
      <c r="F303" s="205" t="s">
        <v>331</v>
      </c>
      <c r="G303" s="300">
        <v>14664</v>
      </c>
      <c r="H303" s="300">
        <v>14664</v>
      </c>
      <c r="J303" s="403">
        <f t="shared" si="43"/>
        <v>100</v>
      </c>
    </row>
    <row r="304" spans="1:10" ht="48.75" x14ac:dyDescent="0.25">
      <c r="A304" s="249" t="s">
        <v>507</v>
      </c>
      <c r="B304" s="141">
        <v>926</v>
      </c>
      <c r="C304" s="233" t="s">
        <v>88</v>
      </c>
      <c r="D304" s="237" t="s">
        <v>24</v>
      </c>
      <c r="E304" s="234" t="s">
        <v>508</v>
      </c>
      <c r="F304" s="237" t="s">
        <v>8</v>
      </c>
      <c r="G304" s="331">
        <f t="shared" si="48"/>
        <v>37950</v>
      </c>
      <c r="H304" s="331">
        <f t="shared" si="48"/>
        <v>37950</v>
      </c>
      <c r="J304" s="402">
        <f t="shared" si="43"/>
        <v>100</v>
      </c>
    </row>
    <row r="305" spans="1:10" ht="23.25" x14ac:dyDescent="0.25">
      <c r="A305" s="209" t="s">
        <v>16</v>
      </c>
      <c r="B305" s="113">
        <v>926</v>
      </c>
      <c r="C305" s="205" t="s">
        <v>88</v>
      </c>
      <c r="D305" s="207" t="s">
        <v>24</v>
      </c>
      <c r="E305" s="252" t="s">
        <v>508</v>
      </c>
      <c r="F305" s="205" t="s">
        <v>17</v>
      </c>
      <c r="G305" s="332">
        <f t="shared" si="48"/>
        <v>37950</v>
      </c>
      <c r="H305" s="332">
        <f t="shared" si="48"/>
        <v>37950</v>
      </c>
      <c r="J305" s="403">
        <f t="shared" si="43"/>
        <v>100</v>
      </c>
    </row>
    <row r="306" spans="1:10" x14ac:dyDescent="0.25">
      <c r="A306" s="210" t="s">
        <v>332</v>
      </c>
      <c r="B306" s="113">
        <v>926</v>
      </c>
      <c r="C306" s="205" t="s">
        <v>88</v>
      </c>
      <c r="D306" s="207" t="s">
        <v>24</v>
      </c>
      <c r="E306" s="252" t="s">
        <v>508</v>
      </c>
      <c r="F306" s="205" t="s">
        <v>331</v>
      </c>
      <c r="G306" s="300">
        <v>37950</v>
      </c>
      <c r="H306" s="300">
        <v>37950</v>
      </c>
      <c r="J306" s="403">
        <f t="shared" si="43"/>
        <v>100</v>
      </c>
    </row>
    <row r="307" spans="1:10" ht="48.75" x14ac:dyDescent="0.25">
      <c r="A307" s="249" t="s">
        <v>507</v>
      </c>
      <c r="B307" s="141">
        <v>926</v>
      </c>
      <c r="C307" s="233" t="s">
        <v>88</v>
      </c>
      <c r="D307" s="237" t="s">
        <v>24</v>
      </c>
      <c r="E307" s="234" t="s">
        <v>509</v>
      </c>
      <c r="F307" s="237" t="s">
        <v>8</v>
      </c>
      <c r="G307" s="331">
        <f t="shared" si="48"/>
        <v>2000</v>
      </c>
      <c r="H307" s="331">
        <f t="shared" si="48"/>
        <v>2000</v>
      </c>
      <c r="J307" s="402">
        <f t="shared" si="43"/>
        <v>100</v>
      </c>
    </row>
    <row r="308" spans="1:10" ht="23.25" x14ac:dyDescent="0.25">
      <c r="A308" s="209" t="s">
        <v>16</v>
      </c>
      <c r="B308" s="113">
        <v>926</v>
      </c>
      <c r="C308" s="205" t="s">
        <v>88</v>
      </c>
      <c r="D308" s="207" t="s">
        <v>24</v>
      </c>
      <c r="E308" s="252" t="s">
        <v>509</v>
      </c>
      <c r="F308" s="205" t="s">
        <v>17</v>
      </c>
      <c r="G308" s="332">
        <f t="shared" si="48"/>
        <v>2000</v>
      </c>
      <c r="H308" s="332">
        <f t="shared" si="48"/>
        <v>2000</v>
      </c>
      <c r="J308" s="403">
        <f t="shared" si="43"/>
        <v>100</v>
      </c>
    </row>
    <row r="309" spans="1:10" x14ac:dyDescent="0.25">
      <c r="A309" s="210" t="s">
        <v>332</v>
      </c>
      <c r="B309" s="113">
        <v>926</v>
      </c>
      <c r="C309" s="205" t="s">
        <v>88</v>
      </c>
      <c r="D309" s="207" t="s">
        <v>24</v>
      </c>
      <c r="E309" s="252" t="s">
        <v>510</v>
      </c>
      <c r="F309" s="205" t="s">
        <v>331</v>
      </c>
      <c r="G309" s="300">
        <v>2000</v>
      </c>
      <c r="H309" s="300">
        <v>2000</v>
      </c>
      <c r="J309" s="403">
        <f t="shared" si="43"/>
        <v>100</v>
      </c>
    </row>
    <row r="310" spans="1:10" x14ac:dyDescent="0.25">
      <c r="A310" s="204" t="s">
        <v>363</v>
      </c>
      <c r="B310" s="103">
        <v>926</v>
      </c>
      <c r="C310" s="301" t="s">
        <v>88</v>
      </c>
      <c r="D310" s="303" t="s">
        <v>31</v>
      </c>
      <c r="E310" s="302" t="s">
        <v>203</v>
      </c>
      <c r="F310" s="303" t="s">
        <v>8</v>
      </c>
      <c r="G310" s="351">
        <f>SUM(G311+G314+G317)</f>
        <v>3644290</v>
      </c>
      <c r="H310" s="351">
        <f>SUM(H311+H314+H317)</f>
        <v>3599895.49</v>
      </c>
      <c r="J310" s="402">
        <f t="shared" si="43"/>
        <v>98.781806332646411</v>
      </c>
    </row>
    <row r="311" spans="1:10" x14ac:dyDescent="0.25">
      <c r="A311" s="216" t="s">
        <v>109</v>
      </c>
      <c r="B311" s="141">
        <v>926</v>
      </c>
      <c r="C311" s="233" t="s">
        <v>88</v>
      </c>
      <c r="D311" s="237" t="s">
        <v>31</v>
      </c>
      <c r="E311" s="234" t="s">
        <v>247</v>
      </c>
      <c r="F311" s="237" t="s">
        <v>8</v>
      </c>
      <c r="G311" s="351">
        <f>SUM(G312)</f>
        <v>2545617</v>
      </c>
      <c r="H311" s="351">
        <f>SUM(H312)</f>
        <v>2501222.4900000002</v>
      </c>
      <c r="J311" s="402">
        <f t="shared" si="43"/>
        <v>98.256041266223477</v>
      </c>
    </row>
    <row r="312" spans="1:10" ht="23.25" x14ac:dyDescent="0.25">
      <c r="A312" s="209" t="s">
        <v>16</v>
      </c>
      <c r="B312" s="113">
        <v>926</v>
      </c>
      <c r="C312" s="205" t="s">
        <v>88</v>
      </c>
      <c r="D312" s="207" t="s">
        <v>31</v>
      </c>
      <c r="E312" s="213" t="s">
        <v>247</v>
      </c>
      <c r="F312" s="205" t="s">
        <v>17</v>
      </c>
      <c r="G312" s="332">
        <f t="shared" ref="G312:H312" si="49">SUM(G313)</f>
        <v>2545617</v>
      </c>
      <c r="H312" s="332">
        <f t="shared" si="49"/>
        <v>2501222.4900000002</v>
      </c>
      <c r="J312" s="403">
        <f t="shared" si="43"/>
        <v>98.256041266223477</v>
      </c>
    </row>
    <row r="313" spans="1:10" x14ac:dyDescent="0.25">
      <c r="A313" s="210" t="s">
        <v>332</v>
      </c>
      <c r="B313" s="113">
        <v>926</v>
      </c>
      <c r="C313" s="205" t="s">
        <v>88</v>
      </c>
      <c r="D313" s="254" t="s">
        <v>31</v>
      </c>
      <c r="E313" s="213" t="s">
        <v>247</v>
      </c>
      <c r="F313" s="205" t="s">
        <v>331</v>
      </c>
      <c r="G313" s="332">
        <v>2545617</v>
      </c>
      <c r="H313" s="332">
        <v>2501222.4900000002</v>
      </c>
      <c r="J313" s="403">
        <f t="shared" si="43"/>
        <v>98.256041266223477</v>
      </c>
    </row>
    <row r="314" spans="1:10" ht="24.75" x14ac:dyDescent="0.25">
      <c r="A314" s="249" t="s">
        <v>110</v>
      </c>
      <c r="B314" s="141">
        <v>926</v>
      </c>
      <c r="C314" s="233" t="s">
        <v>88</v>
      </c>
      <c r="D314" s="237" t="s">
        <v>31</v>
      </c>
      <c r="E314" s="234" t="s">
        <v>248</v>
      </c>
      <c r="F314" s="237" t="s">
        <v>8</v>
      </c>
      <c r="G314" s="331">
        <f t="shared" ref="G314:H318" si="50">SUM(G315)</f>
        <v>20000</v>
      </c>
      <c r="H314" s="331">
        <f t="shared" si="50"/>
        <v>20000</v>
      </c>
      <c r="J314" s="402">
        <f t="shared" si="43"/>
        <v>100</v>
      </c>
    </row>
    <row r="315" spans="1:10" ht="23.25" x14ac:dyDescent="0.25">
      <c r="A315" s="209" t="s">
        <v>16</v>
      </c>
      <c r="B315" s="113">
        <v>926</v>
      </c>
      <c r="C315" s="205" t="s">
        <v>88</v>
      </c>
      <c r="D315" s="207" t="s">
        <v>31</v>
      </c>
      <c r="E315" s="213" t="s">
        <v>248</v>
      </c>
      <c r="F315" s="205" t="s">
        <v>17</v>
      </c>
      <c r="G315" s="332">
        <f t="shared" si="50"/>
        <v>20000</v>
      </c>
      <c r="H315" s="332">
        <f t="shared" si="50"/>
        <v>20000</v>
      </c>
      <c r="J315" s="403">
        <f t="shared" si="43"/>
        <v>100</v>
      </c>
    </row>
    <row r="316" spans="1:10" x14ac:dyDescent="0.25">
      <c r="A316" s="210" t="s">
        <v>332</v>
      </c>
      <c r="B316" s="113">
        <v>926</v>
      </c>
      <c r="C316" s="205" t="s">
        <v>88</v>
      </c>
      <c r="D316" s="254" t="s">
        <v>31</v>
      </c>
      <c r="E316" s="213" t="s">
        <v>248</v>
      </c>
      <c r="F316" s="205" t="s">
        <v>331</v>
      </c>
      <c r="G316" s="332">
        <v>20000</v>
      </c>
      <c r="H316" s="332">
        <v>20000</v>
      </c>
      <c r="J316" s="403">
        <f t="shared" si="43"/>
        <v>100</v>
      </c>
    </row>
    <row r="317" spans="1:10" ht="39" x14ac:dyDescent="0.25">
      <c r="A317" s="216" t="s">
        <v>427</v>
      </c>
      <c r="B317" s="141">
        <v>926</v>
      </c>
      <c r="C317" s="233" t="s">
        <v>88</v>
      </c>
      <c r="D317" s="237" t="s">
        <v>31</v>
      </c>
      <c r="E317" s="234" t="s">
        <v>422</v>
      </c>
      <c r="F317" s="237" t="s">
        <v>8</v>
      </c>
      <c r="G317" s="331">
        <f t="shared" si="50"/>
        <v>1078673</v>
      </c>
      <c r="H317" s="331">
        <f t="shared" si="50"/>
        <v>1078673</v>
      </c>
      <c r="J317" s="402">
        <f t="shared" si="43"/>
        <v>100</v>
      </c>
    </row>
    <row r="318" spans="1:10" ht="23.25" x14ac:dyDescent="0.25">
      <c r="A318" s="209" t="s">
        <v>16</v>
      </c>
      <c r="B318" s="113">
        <v>926</v>
      </c>
      <c r="C318" s="205" t="s">
        <v>88</v>
      </c>
      <c r="D318" s="207" t="s">
        <v>31</v>
      </c>
      <c r="E318" s="213" t="s">
        <v>422</v>
      </c>
      <c r="F318" s="205" t="s">
        <v>17</v>
      </c>
      <c r="G318" s="332">
        <f t="shared" si="50"/>
        <v>1078673</v>
      </c>
      <c r="H318" s="332">
        <f t="shared" si="50"/>
        <v>1078673</v>
      </c>
      <c r="J318" s="403">
        <f t="shared" si="43"/>
        <v>100</v>
      </c>
    </row>
    <row r="319" spans="1:10" x14ac:dyDescent="0.25">
      <c r="A319" s="210" t="s">
        <v>332</v>
      </c>
      <c r="B319" s="113">
        <v>926</v>
      </c>
      <c r="C319" s="205" t="s">
        <v>88</v>
      </c>
      <c r="D319" s="254" t="s">
        <v>31</v>
      </c>
      <c r="E319" s="213" t="s">
        <v>422</v>
      </c>
      <c r="F319" s="205" t="s">
        <v>331</v>
      </c>
      <c r="G319" s="332">
        <v>1078673</v>
      </c>
      <c r="H319" s="332">
        <v>1078673</v>
      </c>
      <c r="J319" s="403">
        <f t="shared" si="43"/>
        <v>100</v>
      </c>
    </row>
    <row r="320" spans="1:10" ht="26.25" x14ac:dyDescent="0.25">
      <c r="A320" s="58" t="s">
        <v>462</v>
      </c>
      <c r="B320" s="309" t="s">
        <v>103</v>
      </c>
      <c r="C320" s="309" t="s">
        <v>88</v>
      </c>
      <c r="D320" s="309" t="s">
        <v>60</v>
      </c>
      <c r="E320" s="309" t="s">
        <v>203</v>
      </c>
      <c r="F320" s="309" t="s">
        <v>8</v>
      </c>
      <c r="G320" s="283">
        <f>SUM(G334+G339+G321+G342+G345+G328+G331)</f>
        <v>6458301</v>
      </c>
      <c r="H320" s="283">
        <f>SUM(H334+H339+H321+H342+H345+H328+H331)</f>
        <v>6458301</v>
      </c>
      <c r="J320" s="402">
        <f t="shared" si="43"/>
        <v>100</v>
      </c>
    </row>
    <row r="321" spans="1:10" ht="39" x14ac:dyDescent="0.25">
      <c r="A321" s="216" t="s">
        <v>111</v>
      </c>
      <c r="B321" s="238" t="s">
        <v>103</v>
      </c>
      <c r="C321" s="233" t="s">
        <v>88</v>
      </c>
      <c r="D321" s="238" t="s">
        <v>60</v>
      </c>
      <c r="E321" s="234" t="s">
        <v>249</v>
      </c>
      <c r="F321" s="237" t="s">
        <v>8</v>
      </c>
      <c r="G321" s="331">
        <f>SUM(G322+G324+G326)</f>
        <v>2474606</v>
      </c>
      <c r="H321" s="331">
        <f>SUM(H322+H324+H326)</f>
        <v>2474606</v>
      </c>
      <c r="J321" s="402">
        <f t="shared" si="43"/>
        <v>100</v>
      </c>
    </row>
    <row r="322" spans="1:10" ht="43.5" x14ac:dyDescent="0.25">
      <c r="A322" s="218" t="s">
        <v>43</v>
      </c>
      <c r="B322" s="212" t="s">
        <v>103</v>
      </c>
      <c r="C322" s="205" t="s">
        <v>88</v>
      </c>
      <c r="D322" s="239" t="s">
        <v>60</v>
      </c>
      <c r="E322" s="213" t="s">
        <v>249</v>
      </c>
      <c r="F322" s="205" t="s">
        <v>44</v>
      </c>
      <c r="G322" s="332">
        <f>SUM(G323)</f>
        <v>2292891</v>
      </c>
      <c r="H322" s="332">
        <f>SUM(H323)</f>
        <v>2292891</v>
      </c>
      <c r="J322" s="403">
        <f t="shared" si="43"/>
        <v>100</v>
      </c>
    </row>
    <row r="323" spans="1:10" x14ac:dyDescent="0.25">
      <c r="A323" s="209" t="s">
        <v>48</v>
      </c>
      <c r="B323" s="212" t="s">
        <v>103</v>
      </c>
      <c r="C323" s="205" t="s">
        <v>88</v>
      </c>
      <c r="D323" s="239" t="s">
        <v>60</v>
      </c>
      <c r="E323" s="213" t="s">
        <v>249</v>
      </c>
      <c r="F323" s="205" t="s">
        <v>49</v>
      </c>
      <c r="G323" s="332">
        <v>2292891</v>
      </c>
      <c r="H323" s="332">
        <v>2292891</v>
      </c>
      <c r="J323" s="403">
        <f t="shared" si="43"/>
        <v>100</v>
      </c>
    </row>
    <row r="324" spans="1:10" x14ac:dyDescent="0.25">
      <c r="A324" s="218" t="s">
        <v>12</v>
      </c>
      <c r="B324" s="212" t="s">
        <v>103</v>
      </c>
      <c r="C324" s="205" t="s">
        <v>88</v>
      </c>
      <c r="D324" s="239" t="s">
        <v>60</v>
      </c>
      <c r="E324" s="213" t="s">
        <v>249</v>
      </c>
      <c r="F324" s="205" t="s">
        <v>13</v>
      </c>
      <c r="G324" s="1">
        <f>SUM(G325)</f>
        <v>176715</v>
      </c>
      <c r="H324" s="1">
        <f>SUM(H325)</f>
        <v>176715</v>
      </c>
      <c r="J324" s="403">
        <f t="shared" si="43"/>
        <v>100</v>
      </c>
    </row>
    <row r="325" spans="1:10" ht="33.75" x14ac:dyDescent="0.25">
      <c r="A325" s="344" t="s">
        <v>336</v>
      </c>
      <c r="B325" s="212" t="s">
        <v>103</v>
      </c>
      <c r="C325" s="205" t="s">
        <v>88</v>
      </c>
      <c r="D325" s="239" t="s">
        <v>60</v>
      </c>
      <c r="E325" s="213" t="s">
        <v>249</v>
      </c>
      <c r="F325" s="205" t="s">
        <v>15</v>
      </c>
      <c r="G325" s="332">
        <v>176715</v>
      </c>
      <c r="H325" s="332">
        <v>176715</v>
      </c>
      <c r="J325" s="403">
        <f t="shared" si="43"/>
        <v>100</v>
      </c>
    </row>
    <row r="326" spans="1:10" x14ac:dyDescent="0.25">
      <c r="A326" s="218" t="s">
        <v>50</v>
      </c>
      <c r="B326" s="212" t="s">
        <v>103</v>
      </c>
      <c r="C326" s="205" t="s">
        <v>88</v>
      </c>
      <c r="D326" s="239" t="s">
        <v>60</v>
      </c>
      <c r="E326" s="213" t="s">
        <v>249</v>
      </c>
      <c r="F326" s="205" t="s">
        <v>51</v>
      </c>
      <c r="G326" s="332">
        <f>SUM(G327)</f>
        <v>5000</v>
      </c>
      <c r="H326" s="332">
        <f>SUM(H327)</f>
        <v>5000</v>
      </c>
      <c r="J326" s="403">
        <f t="shared" si="43"/>
        <v>100</v>
      </c>
    </row>
    <row r="327" spans="1:10" x14ac:dyDescent="0.25">
      <c r="A327" s="209" t="s">
        <v>314</v>
      </c>
      <c r="B327" s="212" t="s">
        <v>103</v>
      </c>
      <c r="C327" s="205" t="s">
        <v>88</v>
      </c>
      <c r="D327" s="239" t="s">
        <v>60</v>
      </c>
      <c r="E327" s="213" t="s">
        <v>249</v>
      </c>
      <c r="F327" s="205" t="s">
        <v>313</v>
      </c>
      <c r="G327" s="332">
        <v>5000</v>
      </c>
      <c r="H327" s="332">
        <v>5000</v>
      </c>
      <c r="J327" s="403">
        <f t="shared" si="43"/>
        <v>100</v>
      </c>
    </row>
    <row r="328" spans="1:10" ht="90" x14ac:dyDescent="0.25">
      <c r="A328" s="216" t="s">
        <v>90</v>
      </c>
      <c r="B328" s="212" t="s">
        <v>103</v>
      </c>
      <c r="C328" s="205" t="s">
        <v>88</v>
      </c>
      <c r="D328" s="239" t="s">
        <v>60</v>
      </c>
      <c r="E328" s="252" t="s">
        <v>250</v>
      </c>
      <c r="F328" s="239" t="s">
        <v>8</v>
      </c>
      <c r="G328" s="333">
        <f t="shared" ref="G328:H329" si="51">SUM(G329)</f>
        <v>4770</v>
      </c>
      <c r="H328" s="333">
        <f t="shared" si="51"/>
        <v>4770</v>
      </c>
      <c r="J328" s="403">
        <f t="shared" si="43"/>
        <v>100</v>
      </c>
    </row>
    <row r="329" spans="1:10" x14ac:dyDescent="0.25">
      <c r="A329" s="209" t="s">
        <v>70</v>
      </c>
      <c r="B329" s="212" t="s">
        <v>103</v>
      </c>
      <c r="C329" s="205" t="s">
        <v>88</v>
      </c>
      <c r="D329" s="239" t="s">
        <v>60</v>
      </c>
      <c r="E329" s="252" t="s">
        <v>250</v>
      </c>
      <c r="F329" s="212" t="s">
        <v>71</v>
      </c>
      <c r="G329" s="333">
        <f t="shared" si="51"/>
        <v>4770</v>
      </c>
      <c r="H329" s="333">
        <f t="shared" si="51"/>
        <v>4770</v>
      </c>
      <c r="J329" s="403">
        <f t="shared" si="43"/>
        <v>100</v>
      </c>
    </row>
    <row r="330" spans="1:10" x14ac:dyDescent="0.25">
      <c r="A330" s="209" t="s">
        <v>325</v>
      </c>
      <c r="B330" s="212" t="s">
        <v>103</v>
      </c>
      <c r="C330" s="205" t="s">
        <v>88</v>
      </c>
      <c r="D330" s="239" t="s">
        <v>60</v>
      </c>
      <c r="E330" s="252" t="s">
        <v>250</v>
      </c>
      <c r="F330" s="212" t="s">
        <v>324</v>
      </c>
      <c r="G330" s="333">
        <v>4770</v>
      </c>
      <c r="H330" s="333">
        <v>4770</v>
      </c>
      <c r="J330" s="403">
        <f t="shared" si="43"/>
        <v>100</v>
      </c>
    </row>
    <row r="331" spans="1:10" ht="51.75" x14ac:dyDescent="0.25">
      <c r="A331" s="216" t="s">
        <v>478</v>
      </c>
      <c r="B331" s="238" t="s">
        <v>103</v>
      </c>
      <c r="C331" s="233" t="s">
        <v>88</v>
      </c>
      <c r="D331" s="238" t="s">
        <v>60</v>
      </c>
      <c r="E331" s="234" t="s">
        <v>479</v>
      </c>
      <c r="F331" s="237" t="s">
        <v>8</v>
      </c>
      <c r="G331" s="331">
        <f>SUM(G332)</f>
        <v>2412442.4300000002</v>
      </c>
      <c r="H331" s="331">
        <f>SUM(H332)</f>
        <v>2412442.4300000002</v>
      </c>
      <c r="J331" s="402">
        <f t="shared" si="43"/>
        <v>100</v>
      </c>
    </row>
    <row r="332" spans="1:10" ht="43.5" x14ac:dyDescent="0.25">
      <c r="A332" s="218" t="s">
        <v>43</v>
      </c>
      <c r="B332" s="212" t="s">
        <v>103</v>
      </c>
      <c r="C332" s="205" t="s">
        <v>88</v>
      </c>
      <c r="D332" s="239" t="s">
        <v>60</v>
      </c>
      <c r="E332" s="252" t="s">
        <v>479</v>
      </c>
      <c r="F332" s="205" t="s">
        <v>44</v>
      </c>
      <c r="G332" s="332">
        <f>SUM(G333)</f>
        <v>2412442.4300000002</v>
      </c>
      <c r="H332" s="332">
        <f>SUM(H333)</f>
        <v>2412442.4300000002</v>
      </c>
      <c r="J332" s="403">
        <f t="shared" si="43"/>
        <v>100</v>
      </c>
    </row>
    <row r="333" spans="1:10" x14ac:dyDescent="0.25">
      <c r="A333" s="209" t="s">
        <v>48</v>
      </c>
      <c r="B333" s="212" t="s">
        <v>103</v>
      </c>
      <c r="C333" s="205" t="s">
        <v>88</v>
      </c>
      <c r="D333" s="239" t="s">
        <v>60</v>
      </c>
      <c r="E333" s="252" t="s">
        <v>479</v>
      </c>
      <c r="F333" s="205" t="s">
        <v>49</v>
      </c>
      <c r="G333" s="332">
        <v>2412442.4300000002</v>
      </c>
      <c r="H333" s="332">
        <v>2412442.4300000002</v>
      </c>
      <c r="J333" s="403">
        <f t="shared" si="43"/>
        <v>100</v>
      </c>
    </row>
    <row r="334" spans="1:10" ht="24.75" x14ac:dyDescent="0.25">
      <c r="A334" s="60" t="s">
        <v>42</v>
      </c>
      <c r="B334" s="238" t="s">
        <v>103</v>
      </c>
      <c r="C334" s="238" t="s">
        <v>88</v>
      </c>
      <c r="D334" s="238" t="s">
        <v>60</v>
      </c>
      <c r="E334" s="234" t="s">
        <v>251</v>
      </c>
      <c r="F334" s="238" t="s">
        <v>8</v>
      </c>
      <c r="G334" s="283">
        <f>SUM(G335+G337)</f>
        <v>1416482.57</v>
      </c>
      <c r="H334" s="283">
        <f>SUM(H335+H337)</f>
        <v>1416482.57</v>
      </c>
      <c r="J334" s="402">
        <f t="shared" si="43"/>
        <v>100</v>
      </c>
    </row>
    <row r="335" spans="1:10" ht="43.5" x14ac:dyDescent="0.25">
      <c r="A335" s="57" t="s">
        <v>43</v>
      </c>
      <c r="B335" s="212" t="s">
        <v>103</v>
      </c>
      <c r="C335" s="212" t="s">
        <v>88</v>
      </c>
      <c r="D335" s="212" t="s">
        <v>60</v>
      </c>
      <c r="E335" s="213" t="s">
        <v>251</v>
      </c>
      <c r="F335" s="212" t="s">
        <v>44</v>
      </c>
      <c r="G335" s="333">
        <f>SUM(G336)</f>
        <v>1167939.57</v>
      </c>
      <c r="H335" s="333">
        <f>SUM(H336)</f>
        <v>1167939.57</v>
      </c>
      <c r="J335" s="403">
        <f t="shared" si="43"/>
        <v>100</v>
      </c>
    </row>
    <row r="336" spans="1:10" x14ac:dyDescent="0.25">
      <c r="A336" s="54" t="s">
        <v>45</v>
      </c>
      <c r="B336" s="212" t="s">
        <v>103</v>
      </c>
      <c r="C336" s="212" t="s">
        <v>88</v>
      </c>
      <c r="D336" s="212" t="s">
        <v>60</v>
      </c>
      <c r="E336" s="213" t="s">
        <v>251</v>
      </c>
      <c r="F336" s="212" t="s">
        <v>46</v>
      </c>
      <c r="G336" s="333">
        <v>1167939.57</v>
      </c>
      <c r="H336" s="333">
        <v>1167939.57</v>
      </c>
      <c r="J336" s="403">
        <f t="shared" ref="J336:J399" si="52">SUM(H336/G336)*100</f>
        <v>100</v>
      </c>
    </row>
    <row r="337" spans="1:10" x14ac:dyDescent="0.25">
      <c r="A337" s="57" t="s">
        <v>12</v>
      </c>
      <c r="B337" s="212" t="s">
        <v>103</v>
      </c>
      <c r="C337" s="212" t="s">
        <v>88</v>
      </c>
      <c r="D337" s="212" t="s">
        <v>60</v>
      </c>
      <c r="E337" s="213" t="s">
        <v>251</v>
      </c>
      <c r="F337" s="212" t="s">
        <v>13</v>
      </c>
      <c r="G337" s="333">
        <f>SUM(G338)</f>
        <v>248543</v>
      </c>
      <c r="H337" s="333">
        <f>SUM(H338)</f>
        <v>248543</v>
      </c>
      <c r="J337" s="403">
        <f t="shared" si="52"/>
        <v>100</v>
      </c>
    </row>
    <row r="338" spans="1:10" ht="33.75" x14ac:dyDescent="0.25">
      <c r="A338" s="344" t="s">
        <v>336</v>
      </c>
      <c r="B338" s="212" t="s">
        <v>103</v>
      </c>
      <c r="C338" s="212" t="s">
        <v>88</v>
      </c>
      <c r="D338" s="212" t="s">
        <v>60</v>
      </c>
      <c r="E338" s="213" t="s">
        <v>251</v>
      </c>
      <c r="F338" s="212" t="s">
        <v>15</v>
      </c>
      <c r="G338" s="333">
        <v>248543</v>
      </c>
      <c r="H338" s="333">
        <v>248543</v>
      </c>
      <c r="J338" s="403">
        <f t="shared" si="52"/>
        <v>100</v>
      </c>
    </row>
    <row r="339" spans="1:10" x14ac:dyDescent="0.25">
      <c r="A339" s="216" t="s">
        <v>359</v>
      </c>
      <c r="B339" s="238" t="s">
        <v>103</v>
      </c>
      <c r="C339" s="238" t="s">
        <v>88</v>
      </c>
      <c r="D339" s="234" t="s">
        <v>60</v>
      </c>
      <c r="E339" s="234" t="s">
        <v>358</v>
      </c>
      <c r="F339" s="235" t="s">
        <v>8</v>
      </c>
      <c r="G339" s="283">
        <f t="shared" ref="G339:H340" si="53">SUM(G340)</f>
        <v>0</v>
      </c>
      <c r="H339" s="283">
        <f t="shared" si="53"/>
        <v>0</v>
      </c>
      <c r="J339" s="402">
        <v>0</v>
      </c>
    </row>
    <row r="340" spans="1:10" ht="23.25" x14ac:dyDescent="0.25">
      <c r="A340" s="209" t="s">
        <v>16</v>
      </c>
      <c r="B340" s="212" t="s">
        <v>103</v>
      </c>
      <c r="C340" s="212" t="s">
        <v>88</v>
      </c>
      <c r="D340" s="213" t="s">
        <v>60</v>
      </c>
      <c r="E340" s="213" t="s">
        <v>358</v>
      </c>
      <c r="F340" s="205" t="s">
        <v>17</v>
      </c>
      <c r="G340" s="333">
        <f t="shared" si="53"/>
        <v>0</v>
      </c>
      <c r="H340" s="333">
        <f t="shared" si="53"/>
        <v>0</v>
      </c>
      <c r="J340" s="403">
        <v>0</v>
      </c>
    </row>
    <row r="341" spans="1:10" x14ac:dyDescent="0.25">
      <c r="A341" s="210" t="s">
        <v>332</v>
      </c>
      <c r="B341" s="212" t="s">
        <v>103</v>
      </c>
      <c r="C341" s="212" t="s">
        <v>88</v>
      </c>
      <c r="D341" s="213" t="s">
        <v>60</v>
      </c>
      <c r="E341" s="213" t="s">
        <v>358</v>
      </c>
      <c r="F341" s="205" t="s">
        <v>331</v>
      </c>
      <c r="G341" s="333">
        <v>0</v>
      </c>
      <c r="H341" s="333">
        <v>0</v>
      </c>
      <c r="J341" s="403">
        <v>0</v>
      </c>
    </row>
    <row r="342" spans="1:10" ht="48.75" x14ac:dyDescent="0.25">
      <c r="A342" s="249" t="s">
        <v>402</v>
      </c>
      <c r="B342" s="141">
        <v>926</v>
      </c>
      <c r="C342" s="233" t="s">
        <v>88</v>
      </c>
      <c r="D342" s="234" t="s">
        <v>60</v>
      </c>
      <c r="E342" s="234" t="s">
        <v>406</v>
      </c>
      <c r="F342" s="237" t="s">
        <v>8</v>
      </c>
      <c r="G342" s="331">
        <f>SUM(G343)</f>
        <v>140000</v>
      </c>
      <c r="H342" s="331">
        <f>SUM(H343)</f>
        <v>140000</v>
      </c>
      <c r="J342" s="402">
        <f t="shared" si="52"/>
        <v>100</v>
      </c>
    </row>
    <row r="343" spans="1:10" x14ac:dyDescent="0.25">
      <c r="A343" s="218" t="s">
        <v>12</v>
      </c>
      <c r="B343" s="113">
        <v>926</v>
      </c>
      <c r="C343" s="205" t="s">
        <v>88</v>
      </c>
      <c r="D343" s="213" t="s">
        <v>60</v>
      </c>
      <c r="E343" s="252" t="s">
        <v>406</v>
      </c>
      <c r="F343" s="205" t="s">
        <v>13</v>
      </c>
      <c r="G343" s="332">
        <f>SUM(G344:G344)</f>
        <v>140000</v>
      </c>
      <c r="H343" s="332">
        <f>SUM(H344:H344)</f>
        <v>140000</v>
      </c>
      <c r="J343" s="403">
        <f t="shared" si="52"/>
        <v>100</v>
      </c>
    </row>
    <row r="344" spans="1:10" ht="23.25" x14ac:dyDescent="0.25">
      <c r="A344" s="209" t="s">
        <v>342</v>
      </c>
      <c r="B344" s="113">
        <v>926</v>
      </c>
      <c r="C344" s="205" t="s">
        <v>88</v>
      </c>
      <c r="D344" s="213" t="s">
        <v>60</v>
      </c>
      <c r="E344" s="252" t="s">
        <v>406</v>
      </c>
      <c r="F344" s="205" t="s">
        <v>15</v>
      </c>
      <c r="G344" s="300">
        <v>140000</v>
      </c>
      <c r="H344" s="300">
        <v>140000</v>
      </c>
      <c r="J344" s="403">
        <f t="shared" si="52"/>
        <v>100</v>
      </c>
    </row>
    <row r="345" spans="1:10" ht="36.75" x14ac:dyDescent="0.25">
      <c r="A345" s="249" t="s">
        <v>405</v>
      </c>
      <c r="B345" s="141">
        <v>926</v>
      </c>
      <c r="C345" s="233" t="s">
        <v>88</v>
      </c>
      <c r="D345" s="234" t="s">
        <v>60</v>
      </c>
      <c r="E345" s="234" t="s">
        <v>407</v>
      </c>
      <c r="F345" s="237" t="s">
        <v>8</v>
      </c>
      <c r="G345" s="331">
        <f t="shared" ref="G345:H346" si="54">SUM(G346)</f>
        <v>10000</v>
      </c>
      <c r="H345" s="331">
        <f t="shared" si="54"/>
        <v>10000</v>
      </c>
      <c r="J345" s="402">
        <f t="shared" si="52"/>
        <v>100</v>
      </c>
    </row>
    <row r="346" spans="1:10" x14ac:dyDescent="0.25">
      <c r="A346" s="218" t="s">
        <v>12</v>
      </c>
      <c r="B346" s="113">
        <v>926</v>
      </c>
      <c r="C346" s="205" t="s">
        <v>88</v>
      </c>
      <c r="D346" s="213" t="s">
        <v>60</v>
      </c>
      <c r="E346" s="252" t="s">
        <v>407</v>
      </c>
      <c r="F346" s="205" t="s">
        <v>13</v>
      </c>
      <c r="G346" s="332">
        <f t="shared" si="54"/>
        <v>10000</v>
      </c>
      <c r="H346" s="332">
        <f t="shared" si="54"/>
        <v>10000</v>
      </c>
      <c r="J346" s="403">
        <f t="shared" si="52"/>
        <v>100</v>
      </c>
    </row>
    <row r="347" spans="1:10" ht="23.25" x14ac:dyDescent="0.25">
      <c r="A347" s="209" t="s">
        <v>342</v>
      </c>
      <c r="B347" s="113">
        <v>926</v>
      </c>
      <c r="C347" s="205" t="s">
        <v>88</v>
      </c>
      <c r="D347" s="213" t="s">
        <v>60</v>
      </c>
      <c r="E347" s="252" t="s">
        <v>407</v>
      </c>
      <c r="F347" s="205" t="s">
        <v>15</v>
      </c>
      <c r="G347" s="300">
        <v>10000</v>
      </c>
      <c r="H347" s="300">
        <v>10000</v>
      </c>
      <c r="J347" s="403">
        <f t="shared" si="52"/>
        <v>100</v>
      </c>
    </row>
    <row r="348" spans="1:10" ht="23.45" customHeight="1" x14ac:dyDescent="0.25">
      <c r="A348" s="85" t="s">
        <v>112</v>
      </c>
      <c r="B348" s="141">
        <v>927</v>
      </c>
      <c r="C348" s="233" t="s">
        <v>7</v>
      </c>
      <c r="D348" s="236" t="s">
        <v>7</v>
      </c>
      <c r="E348" s="236" t="s">
        <v>203</v>
      </c>
      <c r="F348" s="236" t="s">
        <v>8</v>
      </c>
      <c r="G348" s="331">
        <f>SUM(G349+G431+G450+G518+G585+G599+G658+G571+G426)</f>
        <v>88090485.5</v>
      </c>
      <c r="H348" s="331">
        <f>SUM(H349+H431+H450+H518+H585+H599+H658+H571+H426)</f>
        <v>87355942.469999999</v>
      </c>
      <c r="J348" s="402">
        <f t="shared" si="52"/>
        <v>99.166149413491425</v>
      </c>
    </row>
    <row r="349" spans="1:10" ht="15.75" x14ac:dyDescent="0.25">
      <c r="A349" s="80" t="s">
        <v>64</v>
      </c>
      <c r="B349" s="141">
        <v>927</v>
      </c>
      <c r="C349" s="233" t="s">
        <v>24</v>
      </c>
      <c r="D349" s="236" t="s">
        <v>7</v>
      </c>
      <c r="E349" s="236" t="s">
        <v>203</v>
      </c>
      <c r="F349" s="236" t="s">
        <v>8</v>
      </c>
      <c r="G349" s="331">
        <f>SUM(G350+G366+G370+G374+G378)</f>
        <v>27904945.469999999</v>
      </c>
      <c r="H349" s="331">
        <f>SUM(H350+H366+H370+H374+H378)</f>
        <v>27618363.890000001</v>
      </c>
      <c r="J349" s="402">
        <f t="shared" si="52"/>
        <v>98.973007919660347</v>
      </c>
    </row>
    <row r="350" spans="1:10" ht="51.75" x14ac:dyDescent="0.25">
      <c r="A350" s="64" t="s">
        <v>486</v>
      </c>
      <c r="B350" s="103">
        <v>927</v>
      </c>
      <c r="C350" s="301" t="s">
        <v>24</v>
      </c>
      <c r="D350" s="302" t="s">
        <v>60</v>
      </c>
      <c r="E350" s="302" t="s">
        <v>203</v>
      </c>
      <c r="F350" s="303" t="s">
        <v>8</v>
      </c>
      <c r="G350" s="331">
        <f>SUM(G351+G354)</f>
        <v>22817999.84</v>
      </c>
      <c r="H350" s="331">
        <f>SUM(H351+H354)</f>
        <v>22557368.260000002</v>
      </c>
      <c r="J350" s="402">
        <f t="shared" si="52"/>
        <v>98.857780779088671</v>
      </c>
    </row>
    <row r="351" spans="1:10" ht="39" x14ac:dyDescent="0.25">
      <c r="A351" s="73" t="s">
        <v>113</v>
      </c>
      <c r="B351" s="103">
        <v>927</v>
      </c>
      <c r="C351" s="301" t="s">
        <v>24</v>
      </c>
      <c r="D351" s="302" t="s">
        <v>60</v>
      </c>
      <c r="E351" s="302" t="s">
        <v>252</v>
      </c>
      <c r="F351" s="301" t="s">
        <v>8</v>
      </c>
      <c r="G351" s="331">
        <f t="shared" ref="G351:H352" si="55">SUM(G352)</f>
        <v>1138786.05</v>
      </c>
      <c r="H351" s="331">
        <f t="shared" si="55"/>
        <v>1138786.05</v>
      </c>
      <c r="J351" s="402">
        <f t="shared" si="52"/>
        <v>100</v>
      </c>
    </row>
    <row r="352" spans="1:10" ht="43.5" x14ac:dyDescent="0.25">
      <c r="A352" s="71" t="s">
        <v>43</v>
      </c>
      <c r="B352" s="113">
        <v>927</v>
      </c>
      <c r="C352" s="205" t="s">
        <v>24</v>
      </c>
      <c r="D352" s="206" t="s">
        <v>60</v>
      </c>
      <c r="E352" s="206" t="s">
        <v>252</v>
      </c>
      <c r="F352" s="205" t="s">
        <v>44</v>
      </c>
      <c r="G352" s="332">
        <f t="shared" si="55"/>
        <v>1138786.05</v>
      </c>
      <c r="H352" s="332">
        <f t="shared" si="55"/>
        <v>1138786.05</v>
      </c>
      <c r="J352" s="403">
        <f t="shared" si="52"/>
        <v>100</v>
      </c>
    </row>
    <row r="353" spans="1:10" x14ac:dyDescent="0.25">
      <c r="A353" s="66" t="s">
        <v>45</v>
      </c>
      <c r="B353" s="113">
        <v>927</v>
      </c>
      <c r="C353" s="205" t="s">
        <v>24</v>
      </c>
      <c r="D353" s="206" t="s">
        <v>60</v>
      </c>
      <c r="E353" s="206" t="s">
        <v>252</v>
      </c>
      <c r="F353" s="205" t="s">
        <v>46</v>
      </c>
      <c r="G353" s="332">
        <v>1138786.05</v>
      </c>
      <c r="H353" s="332">
        <v>1138786.05</v>
      </c>
      <c r="J353" s="403">
        <f t="shared" si="52"/>
        <v>100</v>
      </c>
    </row>
    <row r="354" spans="1:10" ht="26.25" x14ac:dyDescent="0.25">
      <c r="A354" s="73" t="s">
        <v>42</v>
      </c>
      <c r="B354" s="103">
        <v>927</v>
      </c>
      <c r="C354" s="301" t="s">
        <v>24</v>
      </c>
      <c r="D354" s="302" t="s">
        <v>60</v>
      </c>
      <c r="E354" s="302" t="s">
        <v>253</v>
      </c>
      <c r="F354" s="303" t="s">
        <v>8</v>
      </c>
      <c r="G354" s="331">
        <f>SUM(G355+G357+G361+G359)</f>
        <v>21679213.789999999</v>
      </c>
      <c r="H354" s="331">
        <f>SUM(H355+H357+H361+H359)</f>
        <v>21418582.210000001</v>
      </c>
      <c r="J354" s="402">
        <f t="shared" si="52"/>
        <v>98.797781217876917</v>
      </c>
    </row>
    <row r="355" spans="1:10" ht="43.5" x14ac:dyDescent="0.25">
      <c r="A355" s="71" t="s">
        <v>43</v>
      </c>
      <c r="B355" s="113">
        <v>927</v>
      </c>
      <c r="C355" s="205" t="s">
        <v>24</v>
      </c>
      <c r="D355" s="206" t="s">
        <v>60</v>
      </c>
      <c r="E355" s="206" t="s">
        <v>253</v>
      </c>
      <c r="F355" s="205" t="s">
        <v>44</v>
      </c>
      <c r="G355" s="332">
        <f>SUM(G356)</f>
        <v>16420461.76</v>
      </c>
      <c r="H355" s="332">
        <f>SUM(H356)</f>
        <v>16312996.210000001</v>
      </c>
      <c r="J355" s="403">
        <f t="shared" si="52"/>
        <v>99.345538806577395</v>
      </c>
    </row>
    <row r="356" spans="1:10" x14ac:dyDescent="0.25">
      <c r="A356" s="66" t="s">
        <v>45</v>
      </c>
      <c r="B356" s="113">
        <v>927</v>
      </c>
      <c r="C356" s="205" t="s">
        <v>24</v>
      </c>
      <c r="D356" s="206" t="s">
        <v>60</v>
      </c>
      <c r="E356" s="206" t="s">
        <v>253</v>
      </c>
      <c r="F356" s="205" t="s">
        <v>46</v>
      </c>
      <c r="G356" s="332">
        <v>16420461.76</v>
      </c>
      <c r="H356" s="332">
        <v>16312996.210000001</v>
      </c>
      <c r="J356" s="403">
        <f t="shared" si="52"/>
        <v>99.345538806577395</v>
      </c>
    </row>
    <row r="357" spans="1:10" x14ac:dyDescent="0.25">
      <c r="A357" s="71" t="s">
        <v>12</v>
      </c>
      <c r="B357" s="113">
        <v>927</v>
      </c>
      <c r="C357" s="205" t="s">
        <v>24</v>
      </c>
      <c r="D357" s="206" t="s">
        <v>60</v>
      </c>
      <c r="E357" s="206" t="s">
        <v>253</v>
      </c>
      <c r="F357" s="205" t="s">
        <v>13</v>
      </c>
      <c r="G357" s="332">
        <f>SUM(G358)</f>
        <v>5024702.03</v>
      </c>
      <c r="H357" s="332">
        <f>SUM(H358)</f>
        <v>4871536</v>
      </c>
      <c r="J357" s="403">
        <f t="shared" si="52"/>
        <v>96.951739046703224</v>
      </c>
    </row>
    <row r="358" spans="1:10" ht="33.75" x14ac:dyDescent="0.25">
      <c r="A358" s="344" t="s">
        <v>336</v>
      </c>
      <c r="B358" s="113">
        <v>927</v>
      </c>
      <c r="C358" s="205" t="s">
        <v>24</v>
      </c>
      <c r="D358" s="206" t="s">
        <v>60</v>
      </c>
      <c r="E358" s="206" t="s">
        <v>253</v>
      </c>
      <c r="F358" s="205" t="s">
        <v>15</v>
      </c>
      <c r="G358" s="332">
        <v>5024702.03</v>
      </c>
      <c r="H358" s="332">
        <v>4871536</v>
      </c>
      <c r="J358" s="403">
        <f t="shared" si="52"/>
        <v>96.951739046703224</v>
      </c>
    </row>
    <row r="359" spans="1:10" x14ac:dyDescent="0.25">
      <c r="A359" s="347" t="s">
        <v>130</v>
      </c>
      <c r="B359" s="113">
        <v>927</v>
      </c>
      <c r="C359" s="205" t="s">
        <v>24</v>
      </c>
      <c r="D359" s="206" t="s">
        <v>60</v>
      </c>
      <c r="E359" s="206" t="s">
        <v>253</v>
      </c>
      <c r="F359" s="205" t="s">
        <v>131</v>
      </c>
      <c r="G359" s="332">
        <f>SUM(G360)</f>
        <v>0</v>
      </c>
      <c r="H359" s="332">
        <f>SUM(H360)</f>
        <v>0</v>
      </c>
      <c r="J359" s="403">
        <v>0</v>
      </c>
    </row>
    <row r="360" spans="1:10" ht="23.45" customHeight="1" x14ac:dyDescent="0.25">
      <c r="A360" s="210" t="s">
        <v>346</v>
      </c>
      <c r="B360" s="113">
        <v>927</v>
      </c>
      <c r="C360" s="205" t="s">
        <v>24</v>
      </c>
      <c r="D360" s="206" t="s">
        <v>60</v>
      </c>
      <c r="E360" s="206" t="s">
        <v>253</v>
      </c>
      <c r="F360" s="205" t="s">
        <v>345</v>
      </c>
      <c r="G360" s="332">
        <v>0</v>
      </c>
      <c r="H360" s="332">
        <v>0</v>
      </c>
      <c r="J360" s="403">
        <v>0</v>
      </c>
    </row>
    <row r="361" spans="1:10" x14ac:dyDescent="0.25">
      <c r="A361" s="71" t="s">
        <v>50</v>
      </c>
      <c r="B361" s="113">
        <v>927</v>
      </c>
      <c r="C361" s="205" t="s">
        <v>24</v>
      </c>
      <c r="D361" s="206" t="s">
        <v>60</v>
      </c>
      <c r="E361" s="206" t="s">
        <v>253</v>
      </c>
      <c r="F361" s="205" t="s">
        <v>51</v>
      </c>
      <c r="G361" s="332">
        <f>SUM(G362)</f>
        <v>234050</v>
      </c>
      <c r="H361" s="332">
        <f>SUM(H362)</f>
        <v>234050</v>
      </c>
      <c r="J361" s="403">
        <f t="shared" si="52"/>
        <v>100</v>
      </c>
    </row>
    <row r="362" spans="1:10" x14ac:dyDescent="0.25">
      <c r="A362" s="209" t="s">
        <v>314</v>
      </c>
      <c r="B362" s="113">
        <v>927</v>
      </c>
      <c r="C362" s="205" t="s">
        <v>24</v>
      </c>
      <c r="D362" s="206" t="s">
        <v>60</v>
      </c>
      <c r="E362" s="206" t="s">
        <v>253</v>
      </c>
      <c r="F362" s="205" t="s">
        <v>313</v>
      </c>
      <c r="G362" s="332">
        <v>234050</v>
      </c>
      <c r="H362" s="332">
        <v>234050</v>
      </c>
      <c r="J362" s="403">
        <f t="shared" si="52"/>
        <v>100</v>
      </c>
    </row>
    <row r="363" spans="1:10" ht="26.25" x14ac:dyDescent="0.25">
      <c r="A363" s="343" t="s">
        <v>114</v>
      </c>
      <c r="B363" s="141">
        <v>927</v>
      </c>
      <c r="C363" s="233" t="s">
        <v>24</v>
      </c>
      <c r="D363" s="236" t="s">
        <v>60</v>
      </c>
      <c r="E363" s="236" t="s">
        <v>254</v>
      </c>
      <c r="F363" s="237" t="s">
        <v>8</v>
      </c>
      <c r="G363" s="332"/>
      <c r="H363" s="332"/>
      <c r="J363" s="402">
        <v>0</v>
      </c>
    </row>
    <row r="364" spans="1:10" x14ac:dyDescent="0.25">
      <c r="A364" s="218" t="s">
        <v>12</v>
      </c>
      <c r="B364" s="113">
        <v>927</v>
      </c>
      <c r="C364" s="205" t="s">
        <v>24</v>
      </c>
      <c r="D364" s="206" t="s">
        <v>60</v>
      </c>
      <c r="E364" s="206" t="s">
        <v>254</v>
      </c>
      <c r="F364" s="205" t="s">
        <v>13</v>
      </c>
      <c r="G364" s="332"/>
      <c r="H364" s="332"/>
      <c r="J364" s="403">
        <v>0</v>
      </c>
    </row>
    <row r="365" spans="1:10" ht="23.25" x14ac:dyDescent="0.25">
      <c r="A365" s="209" t="s">
        <v>342</v>
      </c>
      <c r="B365" s="113">
        <v>927</v>
      </c>
      <c r="C365" s="205" t="s">
        <v>24</v>
      </c>
      <c r="D365" s="206" t="s">
        <v>60</v>
      </c>
      <c r="E365" s="206" t="s">
        <v>254</v>
      </c>
      <c r="F365" s="205" t="s">
        <v>15</v>
      </c>
      <c r="G365" s="332"/>
      <c r="H365" s="332"/>
      <c r="J365" s="403">
        <v>0</v>
      </c>
    </row>
    <row r="366" spans="1:10" x14ac:dyDescent="0.25">
      <c r="A366" s="72" t="s">
        <v>115</v>
      </c>
      <c r="B366" s="88">
        <v>927</v>
      </c>
      <c r="C366" s="309" t="s">
        <v>24</v>
      </c>
      <c r="D366" s="302" t="s">
        <v>83</v>
      </c>
      <c r="E366" s="305" t="s">
        <v>203</v>
      </c>
      <c r="F366" s="306" t="s">
        <v>8</v>
      </c>
      <c r="G366" s="283">
        <f t="shared" ref="G366:H368" si="56">SUM(G367)</f>
        <v>0</v>
      </c>
      <c r="H366" s="283">
        <f t="shared" si="56"/>
        <v>0</v>
      </c>
      <c r="J366" s="402">
        <v>0</v>
      </c>
    </row>
    <row r="367" spans="1:10" ht="64.5" x14ac:dyDescent="0.25">
      <c r="A367" s="73" t="s">
        <v>116</v>
      </c>
      <c r="B367" s="103">
        <v>927</v>
      </c>
      <c r="C367" s="309" t="s">
        <v>24</v>
      </c>
      <c r="D367" s="302" t="s">
        <v>83</v>
      </c>
      <c r="E367" s="305" t="s">
        <v>255</v>
      </c>
      <c r="F367" s="306" t="s">
        <v>8</v>
      </c>
      <c r="G367" s="283">
        <f t="shared" si="56"/>
        <v>0</v>
      </c>
      <c r="H367" s="283">
        <f t="shared" si="56"/>
        <v>0</v>
      </c>
      <c r="J367" s="402">
        <v>0</v>
      </c>
    </row>
    <row r="368" spans="1:10" x14ac:dyDescent="0.25">
      <c r="A368" s="71" t="s">
        <v>12</v>
      </c>
      <c r="B368" s="113">
        <v>927</v>
      </c>
      <c r="C368" s="212" t="s">
        <v>24</v>
      </c>
      <c r="D368" s="206" t="s">
        <v>83</v>
      </c>
      <c r="E368" s="213" t="s">
        <v>255</v>
      </c>
      <c r="F368" s="212" t="s">
        <v>13</v>
      </c>
      <c r="G368" s="333">
        <f t="shared" si="56"/>
        <v>0</v>
      </c>
      <c r="H368" s="333">
        <f t="shared" si="56"/>
        <v>0</v>
      </c>
      <c r="J368" s="403">
        <v>0</v>
      </c>
    </row>
    <row r="369" spans="1:10" ht="33.75" x14ac:dyDescent="0.25">
      <c r="A369" s="344" t="s">
        <v>336</v>
      </c>
      <c r="B369" s="113">
        <v>927</v>
      </c>
      <c r="C369" s="212" t="s">
        <v>24</v>
      </c>
      <c r="D369" s="206" t="s">
        <v>83</v>
      </c>
      <c r="E369" s="213" t="s">
        <v>255</v>
      </c>
      <c r="F369" s="212" t="s">
        <v>15</v>
      </c>
      <c r="G369" s="333">
        <v>0</v>
      </c>
      <c r="H369" s="333">
        <v>0</v>
      </c>
      <c r="J369" s="403">
        <v>0</v>
      </c>
    </row>
    <row r="370" spans="1:10" x14ac:dyDescent="0.25">
      <c r="A370" s="72" t="s">
        <v>117</v>
      </c>
      <c r="B370" s="88">
        <v>927</v>
      </c>
      <c r="C370" s="309" t="s">
        <v>24</v>
      </c>
      <c r="D370" s="302" t="s">
        <v>22</v>
      </c>
      <c r="E370" s="305" t="s">
        <v>203</v>
      </c>
      <c r="F370" s="306" t="s">
        <v>8</v>
      </c>
      <c r="G370" s="283">
        <f t="shared" ref="G370:H372" si="57">SUM(G371)</f>
        <v>6880.3</v>
      </c>
      <c r="H370" s="283">
        <f t="shared" si="57"/>
        <v>6880.3</v>
      </c>
      <c r="J370" s="402">
        <f t="shared" si="52"/>
        <v>100</v>
      </c>
    </row>
    <row r="371" spans="1:10" x14ac:dyDescent="0.25">
      <c r="A371" s="73" t="s">
        <v>118</v>
      </c>
      <c r="B371" s="103">
        <v>927</v>
      </c>
      <c r="C371" s="309" t="s">
        <v>24</v>
      </c>
      <c r="D371" s="302" t="s">
        <v>22</v>
      </c>
      <c r="E371" s="234" t="s">
        <v>384</v>
      </c>
      <c r="F371" s="306" t="s">
        <v>8</v>
      </c>
      <c r="G371" s="283">
        <f t="shared" si="57"/>
        <v>6880.3</v>
      </c>
      <c r="H371" s="283">
        <f t="shared" si="57"/>
        <v>6880.3</v>
      </c>
      <c r="J371" s="402">
        <f t="shared" si="52"/>
        <v>100</v>
      </c>
    </row>
    <row r="372" spans="1:10" x14ac:dyDescent="0.25">
      <c r="A372" s="209" t="s">
        <v>50</v>
      </c>
      <c r="B372" s="113">
        <v>927</v>
      </c>
      <c r="C372" s="212" t="s">
        <v>24</v>
      </c>
      <c r="D372" s="206" t="s">
        <v>22</v>
      </c>
      <c r="E372" s="213" t="s">
        <v>384</v>
      </c>
      <c r="F372" s="212" t="s">
        <v>51</v>
      </c>
      <c r="G372" s="333">
        <f t="shared" si="57"/>
        <v>6880.3</v>
      </c>
      <c r="H372" s="333">
        <f t="shared" si="57"/>
        <v>6880.3</v>
      </c>
      <c r="J372" s="403">
        <f t="shared" si="52"/>
        <v>100</v>
      </c>
    </row>
    <row r="373" spans="1:10" x14ac:dyDescent="0.25">
      <c r="A373" s="344" t="s">
        <v>515</v>
      </c>
      <c r="B373" s="113">
        <v>927</v>
      </c>
      <c r="C373" s="212" t="s">
        <v>24</v>
      </c>
      <c r="D373" s="206" t="s">
        <v>22</v>
      </c>
      <c r="E373" s="213" t="s">
        <v>384</v>
      </c>
      <c r="F373" s="212" t="s">
        <v>514</v>
      </c>
      <c r="G373" s="333">
        <v>6880.3</v>
      </c>
      <c r="H373" s="333">
        <v>6880.3</v>
      </c>
      <c r="J373" s="403">
        <f t="shared" si="52"/>
        <v>100</v>
      </c>
    </row>
    <row r="374" spans="1:10" x14ac:dyDescent="0.25">
      <c r="A374" s="81" t="s">
        <v>119</v>
      </c>
      <c r="B374" s="88">
        <v>927</v>
      </c>
      <c r="C374" s="309" t="s">
        <v>24</v>
      </c>
      <c r="D374" s="305">
        <v>11</v>
      </c>
      <c r="E374" s="305" t="s">
        <v>203</v>
      </c>
      <c r="F374" s="306" t="s">
        <v>8</v>
      </c>
      <c r="G374" s="283">
        <f t="shared" ref="G374:H376" si="58">SUM(G375)</f>
        <v>0</v>
      </c>
      <c r="H374" s="283">
        <f t="shared" si="58"/>
        <v>0</v>
      </c>
      <c r="J374" s="402">
        <v>0</v>
      </c>
    </row>
    <row r="375" spans="1:10" x14ac:dyDescent="0.25">
      <c r="A375" s="74" t="s">
        <v>120</v>
      </c>
      <c r="B375" s="103">
        <v>927</v>
      </c>
      <c r="C375" s="309" t="s">
        <v>24</v>
      </c>
      <c r="D375" s="305">
        <v>11</v>
      </c>
      <c r="E375" s="305" t="s">
        <v>256</v>
      </c>
      <c r="F375" s="306" t="s">
        <v>8</v>
      </c>
      <c r="G375" s="283">
        <f t="shared" si="58"/>
        <v>0</v>
      </c>
      <c r="H375" s="283">
        <f t="shared" si="58"/>
        <v>0</v>
      </c>
      <c r="J375" s="402">
        <v>0</v>
      </c>
    </row>
    <row r="376" spans="1:10" x14ac:dyDescent="0.25">
      <c r="A376" s="66" t="s">
        <v>50</v>
      </c>
      <c r="B376" s="113">
        <v>927</v>
      </c>
      <c r="C376" s="212" t="s">
        <v>24</v>
      </c>
      <c r="D376" s="213">
        <v>11</v>
      </c>
      <c r="E376" s="213" t="s">
        <v>256</v>
      </c>
      <c r="F376" s="212" t="s">
        <v>51</v>
      </c>
      <c r="G376" s="333">
        <f t="shared" si="58"/>
        <v>0</v>
      </c>
      <c r="H376" s="333">
        <f t="shared" si="58"/>
        <v>0</v>
      </c>
      <c r="J376" s="403">
        <v>0</v>
      </c>
    </row>
    <row r="377" spans="1:10" x14ac:dyDescent="0.25">
      <c r="A377" s="69" t="s">
        <v>340</v>
      </c>
      <c r="B377" s="113">
        <v>927</v>
      </c>
      <c r="C377" s="212" t="s">
        <v>24</v>
      </c>
      <c r="D377" s="213">
        <v>11</v>
      </c>
      <c r="E377" s="213" t="s">
        <v>256</v>
      </c>
      <c r="F377" s="212" t="s">
        <v>121</v>
      </c>
      <c r="G377" s="333">
        <v>0</v>
      </c>
      <c r="H377" s="333">
        <v>0</v>
      </c>
      <c r="J377" s="403">
        <v>0</v>
      </c>
    </row>
    <row r="378" spans="1:10" x14ac:dyDescent="0.25">
      <c r="A378" s="72" t="s">
        <v>67</v>
      </c>
      <c r="B378" s="103">
        <v>927</v>
      </c>
      <c r="C378" s="309" t="s">
        <v>24</v>
      </c>
      <c r="D378" s="305">
        <v>13</v>
      </c>
      <c r="E378" s="305" t="s">
        <v>203</v>
      </c>
      <c r="F378" s="306" t="s">
        <v>8</v>
      </c>
      <c r="G378" s="283">
        <f>SUM(G379+G389+G395+G409+G398+G414+G401+G404+G392+G417+G386+G420+G423)</f>
        <v>5080065.33</v>
      </c>
      <c r="H378" s="283">
        <f>SUM(H379+H389+H395+H409+H398+H414+H401+H404+H392+H417+H386+H420+H423)</f>
        <v>5054115.33</v>
      </c>
      <c r="J378" s="402">
        <f t="shared" si="52"/>
        <v>99.489179797614923</v>
      </c>
    </row>
    <row r="379" spans="1:10" ht="77.25" x14ac:dyDescent="0.25">
      <c r="A379" s="73" t="s">
        <v>122</v>
      </c>
      <c r="B379" s="103">
        <v>927</v>
      </c>
      <c r="C379" s="301" t="s">
        <v>24</v>
      </c>
      <c r="D379" s="303" t="s">
        <v>68</v>
      </c>
      <c r="E379" s="305" t="s">
        <v>257</v>
      </c>
      <c r="F379" s="303" t="s">
        <v>8</v>
      </c>
      <c r="G379" s="331">
        <f>SUM(G380+G382+G384)</f>
        <v>301192</v>
      </c>
      <c r="H379" s="331">
        <f>SUM(H380+H382+H384)</f>
        <v>301192</v>
      </c>
      <c r="J379" s="402">
        <f t="shared" si="52"/>
        <v>100</v>
      </c>
    </row>
    <row r="380" spans="1:10" ht="43.5" x14ac:dyDescent="0.25">
      <c r="A380" s="71" t="s">
        <v>43</v>
      </c>
      <c r="B380" s="113">
        <v>927</v>
      </c>
      <c r="C380" s="205" t="s">
        <v>24</v>
      </c>
      <c r="D380" s="207" t="s">
        <v>68</v>
      </c>
      <c r="E380" s="213" t="s">
        <v>257</v>
      </c>
      <c r="F380" s="205" t="s">
        <v>44</v>
      </c>
      <c r="G380" s="332">
        <f>SUM(G381)</f>
        <v>234863.78</v>
      </c>
      <c r="H380" s="332">
        <f>SUM(H381)</f>
        <v>234863.78</v>
      </c>
      <c r="J380" s="403">
        <f t="shared" si="52"/>
        <v>100</v>
      </c>
    </row>
    <row r="381" spans="1:10" x14ac:dyDescent="0.25">
      <c r="A381" s="66" t="s">
        <v>45</v>
      </c>
      <c r="B381" s="113">
        <v>927</v>
      </c>
      <c r="C381" s="205" t="s">
        <v>24</v>
      </c>
      <c r="D381" s="207" t="s">
        <v>68</v>
      </c>
      <c r="E381" s="213" t="s">
        <v>257</v>
      </c>
      <c r="F381" s="205" t="s">
        <v>46</v>
      </c>
      <c r="G381" s="332">
        <v>234863.78</v>
      </c>
      <c r="H381" s="332">
        <v>234863.78</v>
      </c>
      <c r="J381" s="403">
        <f t="shared" si="52"/>
        <v>100</v>
      </c>
    </row>
    <row r="382" spans="1:10" x14ac:dyDescent="0.25">
      <c r="A382" s="66" t="s">
        <v>12</v>
      </c>
      <c r="B382" s="113">
        <v>927</v>
      </c>
      <c r="C382" s="205" t="s">
        <v>24</v>
      </c>
      <c r="D382" s="207" t="s">
        <v>68</v>
      </c>
      <c r="E382" s="213" t="s">
        <v>257</v>
      </c>
      <c r="F382" s="205" t="s">
        <v>13</v>
      </c>
      <c r="G382" s="332">
        <f>SUM(G383)</f>
        <v>65928.22</v>
      </c>
      <c r="H382" s="332">
        <f>SUM(H383)</f>
        <v>65928.22</v>
      </c>
      <c r="J382" s="403">
        <f t="shared" si="52"/>
        <v>100</v>
      </c>
    </row>
    <row r="383" spans="1:10" ht="33.75" x14ac:dyDescent="0.25">
      <c r="A383" s="344" t="s">
        <v>336</v>
      </c>
      <c r="B383" s="113">
        <v>927</v>
      </c>
      <c r="C383" s="205" t="s">
        <v>24</v>
      </c>
      <c r="D383" s="207" t="s">
        <v>68</v>
      </c>
      <c r="E383" s="213" t="s">
        <v>257</v>
      </c>
      <c r="F383" s="205" t="s">
        <v>15</v>
      </c>
      <c r="G383" s="332">
        <v>65928.22</v>
      </c>
      <c r="H383" s="332">
        <v>65928.22</v>
      </c>
      <c r="J383" s="403">
        <f t="shared" si="52"/>
        <v>100</v>
      </c>
    </row>
    <row r="384" spans="1:10" x14ac:dyDescent="0.25">
      <c r="A384" s="209" t="s">
        <v>70</v>
      </c>
      <c r="B384" s="113">
        <v>927</v>
      </c>
      <c r="C384" s="205" t="s">
        <v>24</v>
      </c>
      <c r="D384" s="207" t="s">
        <v>68</v>
      </c>
      <c r="E384" s="213" t="s">
        <v>257</v>
      </c>
      <c r="F384" s="205" t="s">
        <v>71</v>
      </c>
      <c r="G384" s="332">
        <f>SUM(G385)</f>
        <v>400</v>
      </c>
      <c r="H384" s="332">
        <f>SUM(H385)</f>
        <v>400</v>
      </c>
      <c r="J384" s="403">
        <f t="shared" si="52"/>
        <v>100</v>
      </c>
    </row>
    <row r="385" spans="1:10" x14ac:dyDescent="0.25">
      <c r="A385" s="209" t="s">
        <v>325</v>
      </c>
      <c r="B385" s="113">
        <v>927</v>
      </c>
      <c r="C385" s="205" t="s">
        <v>24</v>
      </c>
      <c r="D385" s="207" t="s">
        <v>68</v>
      </c>
      <c r="E385" s="213" t="s">
        <v>257</v>
      </c>
      <c r="F385" s="205" t="s">
        <v>324</v>
      </c>
      <c r="G385" s="332">
        <v>400</v>
      </c>
      <c r="H385" s="332">
        <v>400</v>
      </c>
      <c r="J385" s="403">
        <f t="shared" si="52"/>
        <v>100</v>
      </c>
    </row>
    <row r="386" spans="1:10" ht="39" x14ac:dyDescent="0.25">
      <c r="A386" s="221" t="s">
        <v>357</v>
      </c>
      <c r="B386" s="141">
        <v>927</v>
      </c>
      <c r="C386" s="233" t="s">
        <v>24</v>
      </c>
      <c r="D386" s="237" t="s">
        <v>68</v>
      </c>
      <c r="E386" s="234" t="s">
        <v>356</v>
      </c>
      <c r="F386" s="235" t="s">
        <v>8</v>
      </c>
      <c r="G386" s="331">
        <f t="shared" ref="G386:H387" si="59">SUM(G387)</f>
        <v>22000</v>
      </c>
      <c r="H386" s="331">
        <f t="shared" si="59"/>
        <v>22000</v>
      </c>
      <c r="J386" s="402">
        <f t="shared" si="52"/>
        <v>100</v>
      </c>
    </row>
    <row r="387" spans="1:10" x14ac:dyDescent="0.25">
      <c r="A387" s="218" t="s">
        <v>12</v>
      </c>
      <c r="B387" s="113">
        <v>927</v>
      </c>
      <c r="C387" s="205" t="s">
        <v>24</v>
      </c>
      <c r="D387" s="207" t="s">
        <v>68</v>
      </c>
      <c r="E387" s="213" t="s">
        <v>356</v>
      </c>
      <c r="F387" s="205" t="s">
        <v>13</v>
      </c>
      <c r="G387" s="332">
        <f t="shared" si="59"/>
        <v>22000</v>
      </c>
      <c r="H387" s="332">
        <f t="shared" si="59"/>
        <v>22000</v>
      </c>
      <c r="J387" s="403">
        <f t="shared" si="52"/>
        <v>100</v>
      </c>
    </row>
    <row r="388" spans="1:10" ht="23.25" x14ac:dyDescent="0.25">
      <c r="A388" s="209" t="s">
        <v>342</v>
      </c>
      <c r="B388" s="113">
        <v>927</v>
      </c>
      <c r="C388" s="205" t="s">
        <v>24</v>
      </c>
      <c r="D388" s="207" t="s">
        <v>68</v>
      </c>
      <c r="E388" s="213" t="s">
        <v>356</v>
      </c>
      <c r="F388" s="212" t="s">
        <v>15</v>
      </c>
      <c r="G388" s="332">
        <v>22000</v>
      </c>
      <c r="H388" s="332">
        <v>22000</v>
      </c>
      <c r="J388" s="403">
        <f t="shared" si="52"/>
        <v>100</v>
      </c>
    </row>
    <row r="389" spans="1:10" ht="39" x14ac:dyDescent="0.25">
      <c r="A389" s="221" t="s">
        <v>127</v>
      </c>
      <c r="B389" s="141">
        <v>927</v>
      </c>
      <c r="C389" s="233" t="s">
        <v>24</v>
      </c>
      <c r="D389" s="237" t="s">
        <v>68</v>
      </c>
      <c r="E389" s="234" t="s">
        <v>259</v>
      </c>
      <c r="F389" s="237" t="s">
        <v>8</v>
      </c>
      <c r="G389" s="331">
        <f t="shared" ref="G389:H393" si="60">SUM(G390)</f>
        <v>3575939</v>
      </c>
      <c r="H389" s="331">
        <f t="shared" si="60"/>
        <v>3575939</v>
      </c>
      <c r="J389" s="402">
        <f t="shared" si="52"/>
        <v>100</v>
      </c>
    </row>
    <row r="390" spans="1:10" ht="23.25" x14ac:dyDescent="0.25">
      <c r="A390" s="209" t="s">
        <v>16</v>
      </c>
      <c r="B390" s="113">
        <v>927</v>
      </c>
      <c r="C390" s="205" t="s">
        <v>24</v>
      </c>
      <c r="D390" s="207" t="s">
        <v>68</v>
      </c>
      <c r="E390" s="252" t="s">
        <v>259</v>
      </c>
      <c r="F390" s="205" t="s">
        <v>17</v>
      </c>
      <c r="G390" s="332">
        <f t="shared" si="60"/>
        <v>3575939</v>
      </c>
      <c r="H390" s="332">
        <f t="shared" si="60"/>
        <v>3575939</v>
      </c>
      <c r="J390" s="403">
        <f t="shared" si="52"/>
        <v>100</v>
      </c>
    </row>
    <row r="391" spans="1:10" x14ac:dyDescent="0.25">
      <c r="A391" s="210" t="s">
        <v>332</v>
      </c>
      <c r="B391" s="113">
        <v>927</v>
      </c>
      <c r="C391" s="205" t="s">
        <v>24</v>
      </c>
      <c r="D391" s="207" t="s">
        <v>68</v>
      </c>
      <c r="E391" s="252" t="s">
        <v>259</v>
      </c>
      <c r="F391" s="205" t="s">
        <v>331</v>
      </c>
      <c r="G391" s="332">
        <v>3575939</v>
      </c>
      <c r="H391" s="332">
        <v>3575939</v>
      </c>
      <c r="J391" s="403">
        <f t="shared" si="52"/>
        <v>100</v>
      </c>
    </row>
    <row r="392" spans="1:10" ht="39" x14ac:dyDescent="0.25">
      <c r="A392" s="221" t="s">
        <v>451</v>
      </c>
      <c r="B392" s="141">
        <v>927</v>
      </c>
      <c r="C392" s="233" t="s">
        <v>24</v>
      </c>
      <c r="D392" s="237" t="s">
        <v>68</v>
      </c>
      <c r="E392" s="234" t="s">
        <v>452</v>
      </c>
      <c r="F392" s="237" t="s">
        <v>8</v>
      </c>
      <c r="G392" s="331">
        <f t="shared" si="60"/>
        <v>50000</v>
      </c>
      <c r="H392" s="331">
        <f t="shared" si="60"/>
        <v>50000</v>
      </c>
      <c r="J392" s="402">
        <f t="shared" si="52"/>
        <v>100</v>
      </c>
    </row>
    <row r="393" spans="1:10" ht="23.25" x14ac:dyDescent="0.25">
      <c r="A393" s="209" t="s">
        <v>16</v>
      </c>
      <c r="B393" s="113">
        <v>927</v>
      </c>
      <c r="C393" s="205" t="s">
        <v>24</v>
      </c>
      <c r="D393" s="207" t="s">
        <v>68</v>
      </c>
      <c r="E393" s="252" t="s">
        <v>452</v>
      </c>
      <c r="F393" s="205" t="s">
        <v>17</v>
      </c>
      <c r="G393" s="332">
        <f t="shared" si="60"/>
        <v>50000</v>
      </c>
      <c r="H393" s="332">
        <f t="shared" si="60"/>
        <v>50000</v>
      </c>
      <c r="J393" s="403">
        <f t="shared" si="52"/>
        <v>100</v>
      </c>
    </row>
    <row r="394" spans="1:10" x14ac:dyDescent="0.25">
      <c r="A394" s="210" t="s">
        <v>332</v>
      </c>
      <c r="B394" s="113">
        <v>927</v>
      </c>
      <c r="C394" s="205" t="s">
        <v>24</v>
      </c>
      <c r="D394" s="207" t="s">
        <v>68</v>
      </c>
      <c r="E394" s="252" t="s">
        <v>452</v>
      </c>
      <c r="F394" s="205" t="s">
        <v>331</v>
      </c>
      <c r="G394" s="332">
        <v>50000</v>
      </c>
      <c r="H394" s="332">
        <v>50000</v>
      </c>
      <c r="J394" s="403">
        <f t="shared" si="52"/>
        <v>100</v>
      </c>
    </row>
    <row r="395" spans="1:10" ht="26.25" x14ac:dyDescent="0.25">
      <c r="A395" s="216" t="s">
        <v>322</v>
      </c>
      <c r="B395" s="103">
        <v>927</v>
      </c>
      <c r="C395" s="301" t="s">
        <v>24</v>
      </c>
      <c r="D395" s="303" t="s">
        <v>68</v>
      </c>
      <c r="E395" s="234" t="s">
        <v>321</v>
      </c>
      <c r="F395" s="303" t="s">
        <v>8</v>
      </c>
      <c r="G395" s="331">
        <f t="shared" ref="G395:H396" si="61">SUM(G396)</f>
        <v>505617.33</v>
      </c>
      <c r="H395" s="331">
        <f t="shared" si="61"/>
        <v>505617.33</v>
      </c>
      <c r="J395" s="402">
        <f t="shared" si="52"/>
        <v>100</v>
      </c>
    </row>
    <row r="396" spans="1:10" x14ac:dyDescent="0.25">
      <c r="A396" s="209" t="s">
        <v>12</v>
      </c>
      <c r="B396" s="113">
        <v>927</v>
      </c>
      <c r="C396" s="205" t="s">
        <v>24</v>
      </c>
      <c r="D396" s="207" t="s">
        <v>68</v>
      </c>
      <c r="E396" s="213" t="s">
        <v>321</v>
      </c>
      <c r="F396" s="205" t="s">
        <v>13</v>
      </c>
      <c r="G396" s="332">
        <f t="shared" si="61"/>
        <v>505617.33</v>
      </c>
      <c r="H396" s="332">
        <f t="shared" si="61"/>
        <v>505617.33</v>
      </c>
      <c r="J396" s="403">
        <f t="shared" si="52"/>
        <v>100</v>
      </c>
    </row>
    <row r="397" spans="1:10" ht="33.75" x14ac:dyDescent="0.25">
      <c r="A397" s="344" t="s">
        <v>336</v>
      </c>
      <c r="B397" s="113">
        <v>927</v>
      </c>
      <c r="C397" s="205" t="s">
        <v>24</v>
      </c>
      <c r="D397" s="207" t="s">
        <v>68</v>
      </c>
      <c r="E397" s="213" t="s">
        <v>321</v>
      </c>
      <c r="F397" s="205" t="s">
        <v>15</v>
      </c>
      <c r="G397" s="332">
        <v>505617.33</v>
      </c>
      <c r="H397" s="332">
        <v>505617.33</v>
      </c>
      <c r="J397" s="403">
        <f t="shared" si="52"/>
        <v>100</v>
      </c>
    </row>
    <row r="398" spans="1:10" ht="25.5" x14ac:dyDescent="0.25">
      <c r="A398" s="348" t="s">
        <v>352</v>
      </c>
      <c r="B398" s="103">
        <v>927</v>
      </c>
      <c r="C398" s="301" t="s">
        <v>24</v>
      </c>
      <c r="D398" s="303" t="s">
        <v>68</v>
      </c>
      <c r="E398" s="234" t="s">
        <v>351</v>
      </c>
      <c r="F398" s="303" t="s">
        <v>8</v>
      </c>
      <c r="G398" s="331">
        <f t="shared" ref="G398:H399" si="62">SUM(G399)</f>
        <v>55000</v>
      </c>
      <c r="H398" s="331">
        <f t="shared" si="62"/>
        <v>55000</v>
      </c>
      <c r="J398" s="402">
        <f t="shared" si="52"/>
        <v>100</v>
      </c>
    </row>
    <row r="399" spans="1:10" x14ac:dyDescent="0.25">
      <c r="A399" s="218" t="s">
        <v>50</v>
      </c>
      <c r="B399" s="113">
        <v>927</v>
      </c>
      <c r="C399" s="205" t="s">
        <v>24</v>
      </c>
      <c r="D399" s="207" t="s">
        <v>68</v>
      </c>
      <c r="E399" s="213" t="s">
        <v>351</v>
      </c>
      <c r="F399" s="205" t="s">
        <v>51</v>
      </c>
      <c r="G399" s="332">
        <f t="shared" si="62"/>
        <v>55000</v>
      </c>
      <c r="H399" s="332">
        <f t="shared" si="62"/>
        <v>55000</v>
      </c>
      <c r="J399" s="403">
        <f t="shared" si="52"/>
        <v>100</v>
      </c>
    </row>
    <row r="400" spans="1:10" x14ac:dyDescent="0.25">
      <c r="A400" s="209" t="s">
        <v>314</v>
      </c>
      <c r="B400" s="113">
        <v>927</v>
      </c>
      <c r="C400" s="205" t="s">
        <v>24</v>
      </c>
      <c r="D400" s="207" t="s">
        <v>68</v>
      </c>
      <c r="E400" s="213" t="s">
        <v>351</v>
      </c>
      <c r="F400" s="205" t="s">
        <v>313</v>
      </c>
      <c r="G400" s="332">
        <v>55000</v>
      </c>
      <c r="H400" s="332">
        <v>55000</v>
      </c>
      <c r="J400" s="403">
        <f t="shared" ref="J400:J463" si="63">SUM(H400/G400)*100</f>
        <v>100</v>
      </c>
    </row>
    <row r="401" spans="1:10" x14ac:dyDescent="0.25">
      <c r="A401" s="221" t="s">
        <v>368</v>
      </c>
      <c r="B401" s="103">
        <v>927</v>
      </c>
      <c r="C401" s="301" t="s">
        <v>24</v>
      </c>
      <c r="D401" s="303" t="s">
        <v>68</v>
      </c>
      <c r="E401" s="234" t="s">
        <v>367</v>
      </c>
      <c r="F401" s="303" t="s">
        <v>8</v>
      </c>
      <c r="G401" s="331">
        <f t="shared" ref="G401:H405" si="64">SUM(G402)</f>
        <v>0</v>
      </c>
      <c r="H401" s="331">
        <f t="shared" si="64"/>
        <v>0</v>
      </c>
      <c r="J401" s="402">
        <v>0</v>
      </c>
    </row>
    <row r="402" spans="1:10" x14ac:dyDescent="0.25">
      <c r="A402" s="209" t="s">
        <v>12</v>
      </c>
      <c r="B402" s="113">
        <v>927</v>
      </c>
      <c r="C402" s="205" t="s">
        <v>24</v>
      </c>
      <c r="D402" s="207" t="s">
        <v>68</v>
      </c>
      <c r="E402" s="213" t="s">
        <v>367</v>
      </c>
      <c r="F402" s="205" t="s">
        <v>13</v>
      </c>
      <c r="G402" s="332">
        <f t="shared" si="64"/>
        <v>0</v>
      </c>
      <c r="H402" s="332">
        <f t="shared" si="64"/>
        <v>0</v>
      </c>
      <c r="J402" s="403">
        <v>0</v>
      </c>
    </row>
    <row r="403" spans="1:10" ht="33.75" x14ac:dyDescent="0.25">
      <c r="A403" s="344" t="s">
        <v>336</v>
      </c>
      <c r="B403" s="113">
        <v>927</v>
      </c>
      <c r="C403" s="205" t="s">
        <v>24</v>
      </c>
      <c r="D403" s="207" t="s">
        <v>68</v>
      </c>
      <c r="E403" s="213" t="s">
        <v>367</v>
      </c>
      <c r="F403" s="205" t="s">
        <v>15</v>
      </c>
      <c r="G403" s="332">
        <v>0</v>
      </c>
      <c r="H403" s="332">
        <v>0</v>
      </c>
      <c r="J403" s="403">
        <v>0</v>
      </c>
    </row>
    <row r="404" spans="1:10" ht="64.5" customHeight="1" x14ac:dyDescent="0.25">
      <c r="A404" s="216" t="s">
        <v>411</v>
      </c>
      <c r="B404" s="103">
        <v>927</v>
      </c>
      <c r="C404" s="301" t="s">
        <v>24</v>
      </c>
      <c r="D404" s="303" t="s">
        <v>68</v>
      </c>
      <c r="E404" s="236" t="s">
        <v>410</v>
      </c>
      <c r="F404" s="303" t="s">
        <v>8</v>
      </c>
      <c r="G404" s="331">
        <f>SUM(G405+G407)</f>
        <v>73920</v>
      </c>
      <c r="H404" s="331">
        <f>SUM(H405+H407)</f>
        <v>73920</v>
      </c>
      <c r="J404" s="402">
        <f t="shared" si="63"/>
        <v>100</v>
      </c>
    </row>
    <row r="405" spans="1:10" x14ac:dyDescent="0.25">
      <c r="A405" s="209" t="s">
        <v>12</v>
      </c>
      <c r="B405" s="113">
        <v>927</v>
      </c>
      <c r="C405" s="205" t="s">
        <v>24</v>
      </c>
      <c r="D405" s="207" t="s">
        <v>68</v>
      </c>
      <c r="E405" s="206" t="s">
        <v>410</v>
      </c>
      <c r="F405" s="205" t="s">
        <v>13</v>
      </c>
      <c r="G405" s="332">
        <f t="shared" si="64"/>
        <v>0</v>
      </c>
      <c r="H405" s="332">
        <f t="shared" si="64"/>
        <v>0</v>
      </c>
      <c r="J405" s="403">
        <v>0</v>
      </c>
    </row>
    <row r="406" spans="1:10" ht="33.75" x14ac:dyDescent="0.25">
      <c r="A406" s="344" t="s">
        <v>336</v>
      </c>
      <c r="B406" s="113">
        <v>927</v>
      </c>
      <c r="C406" s="205" t="s">
        <v>24</v>
      </c>
      <c r="D406" s="207" t="s">
        <v>68</v>
      </c>
      <c r="E406" s="206" t="s">
        <v>410</v>
      </c>
      <c r="F406" s="205" t="s">
        <v>15</v>
      </c>
      <c r="G406" s="332">
        <v>0</v>
      </c>
      <c r="H406" s="332">
        <v>0</v>
      </c>
      <c r="J406" s="403">
        <v>0</v>
      </c>
    </row>
    <row r="407" spans="1:10" x14ac:dyDescent="0.25">
      <c r="A407" s="209" t="s">
        <v>70</v>
      </c>
      <c r="B407" s="113">
        <v>927</v>
      </c>
      <c r="C407" s="205" t="s">
        <v>24</v>
      </c>
      <c r="D407" s="207" t="s">
        <v>68</v>
      </c>
      <c r="E407" s="206" t="s">
        <v>410</v>
      </c>
      <c r="F407" s="205" t="s">
        <v>71</v>
      </c>
      <c r="G407" s="332">
        <f>SUM(G408)</f>
        <v>73920</v>
      </c>
      <c r="H407" s="332">
        <f>SUM(H408)</f>
        <v>73920</v>
      </c>
      <c r="J407" s="403">
        <f t="shared" si="63"/>
        <v>100</v>
      </c>
    </row>
    <row r="408" spans="1:10" x14ac:dyDescent="0.25">
      <c r="A408" s="209" t="s">
        <v>72</v>
      </c>
      <c r="B408" s="113">
        <v>927</v>
      </c>
      <c r="C408" s="205" t="s">
        <v>24</v>
      </c>
      <c r="D408" s="207" t="s">
        <v>68</v>
      </c>
      <c r="E408" s="206" t="s">
        <v>410</v>
      </c>
      <c r="F408" s="205" t="s">
        <v>73</v>
      </c>
      <c r="G408" s="332">
        <v>73920</v>
      </c>
      <c r="H408" s="332">
        <v>73920</v>
      </c>
      <c r="J408" s="403">
        <f t="shared" si="63"/>
        <v>100</v>
      </c>
    </row>
    <row r="409" spans="1:10" ht="39" x14ac:dyDescent="0.25">
      <c r="A409" s="216" t="s">
        <v>312</v>
      </c>
      <c r="B409" s="141">
        <v>927</v>
      </c>
      <c r="C409" s="233" t="s">
        <v>24</v>
      </c>
      <c r="D409" s="237" t="s">
        <v>68</v>
      </c>
      <c r="E409" s="234" t="s">
        <v>311</v>
      </c>
      <c r="F409" s="237" t="s">
        <v>8</v>
      </c>
      <c r="G409" s="331">
        <f>SUM(G410+G412)</f>
        <v>0</v>
      </c>
      <c r="H409" s="331">
        <f>SUM(H410+H412)</f>
        <v>0</v>
      </c>
      <c r="J409" s="402">
        <v>0</v>
      </c>
    </row>
    <row r="410" spans="1:10" x14ac:dyDescent="0.25">
      <c r="A410" s="218" t="s">
        <v>12</v>
      </c>
      <c r="B410" s="113">
        <v>927</v>
      </c>
      <c r="C410" s="205" t="s">
        <v>24</v>
      </c>
      <c r="D410" s="207" t="s">
        <v>68</v>
      </c>
      <c r="E410" s="213" t="s">
        <v>311</v>
      </c>
      <c r="F410" s="205" t="s">
        <v>13</v>
      </c>
      <c r="G410" s="332">
        <f>SUM(G411)</f>
        <v>0</v>
      </c>
      <c r="H410" s="332">
        <f>SUM(H411)</f>
        <v>0</v>
      </c>
      <c r="J410" s="403">
        <v>0</v>
      </c>
    </row>
    <row r="411" spans="1:10" ht="33.75" x14ac:dyDescent="0.25">
      <c r="A411" s="344" t="s">
        <v>336</v>
      </c>
      <c r="B411" s="113">
        <v>927</v>
      </c>
      <c r="C411" s="205" t="s">
        <v>24</v>
      </c>
      <c r="D411" s="207" t="s">
        <v>68</v>
      </c>
      <c r="E411" s="213" t="s">
        <v>311</v>
      </c>
      <c r="F411" s="205" t="s">
        <v>15</v>
      </c>
      <c r="G411" s="332">
        <v>0</v>
      </c>
      <c r="H411" s="332">
        <v>0</v>
      </c>
      <c r="J411" s="403">
        <v>0</v>
      </c>
    </row>
    <row r="412" spans="1:10" x14ac:dyDescent="0.25">
      <c r="A412" s="218" t="s">
        <v>50</v>
      </c>
      <c r="B412" s="113">
        <v>927</v>
      </c>
      <c r="C412" s="205" t="s">
        <v>24</v>
      </c>
      <c r="D412" s="207" t="s">
        <v>68</v>
      </c>
      <c r="E412" s="213" t="s">
        <v>311</v>
      </c>
      <c r="F412" s="205" t="s">
        <v>51</v>
      </c>
      <c r="G412" s="332">
        <f>SUM(G413)</f>
        <v>0</v>
      </c>
      <c r="H412" s="332">
        <f>SUM(H413)</f>
        <v>0</v>
      </c>
      <c r="J412" s="403">
        <v>0</v>
      </c>
    </row>
    <row r="413" spans="1:10" x14ac:dyDescent="0.25">
      <c r="A413" s="209" t="s">
        <v>314</v>
      </c>
      <c r="B413" s="113">
        <v>927</v>
      </c>
      <c r="C413" s="205" t="s">
        <v>24</v>
      </c>
      <c r="D413" s="207" t="s">
        <v>68</v>
      </c>
      <c r="E413" s="213" t="s">
        <v>311</v>
      </c>
      <c r="F413" s="205" t="s">
        <v>313</v>
      </c>
      <c r="G413" s="332">
        <v>0</v>
      </c>
      <c r="H413" s="332">
        <v>0</v>
      </c>
      <c r="J413" s="403">
        <v>0</v>
      </c>
    </row>
    <row r="414" spans="1:10" ht="39" x14ac:dyDescent="0.25">
      <c r="A414" s="221" t="s">
        <v>369</v>
      </c>
      <c r="B414" s="141">
        <v>927</v>
      </c>
      <c r="C414" s="233" t="s">
        <v>24</v>
      </c>
      <c r="D414" s="237" t="s">
        <v>68</v>
      </c>
      <c r="E414" s="302" t="s">
        <v>253</v>
      </c>
      <c r="F414" s="237" t="s">
        <v>8</v>
      </c>
      <c r="G414" s="331">
        <f>SUM(G415)</f>
        <v>0</v>
      </c>
      <c r="H414" s="331">
        <f>SUM(H415)</f>
        <v>0</v>
      </c>
      <c r="J414" s="402">
        <v>0</v>
      </c>
    </row>
    <row r="415" spans="1:10" x14ac:dyDescent="0.25">
      <c r="A415" s="218" t="s">
        <v>50</v>
      </c>
      <c r="B415" s="113">
        <v>927</v>
      </c>
      <c r="C415" s="205" t="s">
        <v>24</v>
      </c>
      <c r="D415" s="207" t="s">
        <v>68</v>
      </c>
      <c r="E415" s="206" t="s">
        <v>253</v>
      </c>
      <c r="F415" s="205" t="s">
        <v>51</v>
      </c>
      <c r="G415" s="332">
        <f>SUM(G416)</f>
        <v>0</v>
      </c>
      <c r="H415" s="332">
        <f>SUM(H416)</f>
        <v>0</v>
      </c>
      <c r="J415" s="403">
        <v>0</v>
      </c>
    </row>
    <row r="416" spans="1:10" x14ac:dyDescent="0.25">
      <c r="A416" s="209" t="s">
        <v>314</v>
      </c>
      <c r="B416" s="113">
        <v>927</v>
      </c>
      <c r="C416" s="205" t="s">
        <v>24</v>
      </c>
      <c r="D416" s="207" t="s">
        <v>68</v>
      </c>
      <c r="E416" s="206" t="s">
        <v>253</v>
      </c>
      <c r="F416" s="205" t="s">
        <v>313</v>
      </c>
      <c r="G416" s="332">
        <v>0</v>
      </c>
      <c r="H416" s="332">
        <v>0</v>
      </c>
      <c r="J416" s="403">
        <v>0</v>
      </c>
    </row>
    <row r="417" spans="1:10" ht="26.25" x14ac:dyDescent="0.25">
      <c r="A417" s="216" t="s">
        <v>455</v>
      </c>
      <c r="B417" s="141">
        <v>927</v>
      </c>
      <c r="C417" s="233" t="s">
        <v>24</v>
      </c>
      <c r="D417" s="237" t="s">
        <v>68</v>
      </c>
      <c r="E417" s="234" t="s">
        <v>454</v>
      </c>
      <c r="F417" s="237" t="s">
        <v>8</v>
      </c>
      <c r="G417" s="331">
        <f>SUM(G418)</f>
        <v>460447</v>
      </c>
      <c r="H417" s="331">
        <f>SUM(H418)</f>
        <v>460447</v>
      </c>
      <c r="J417" s="402">
        <f t="shared" si="63"/>
        <v>100</v>
      </c>
    </row>
    <row r="418" spans="1:10" x14ac:dyDescent="0.25">
      <c r="A418" s="218" t="s">
        <v>12</v>
      </c>
      <c r="B418" s="113">
        <v>927</v>
      </c>
      <c r="C418" s="205" t="s">
        <v>24</v>
      </c>
      <c r="D418" s="207" t="s">
        <v>68</v>
      </c>
      <c r="E418" s="213" t="s">
        <v>454</v>
      </c>
      <c r="F418" s="205" t="s">
        <v>13</v>
      </c>
      <c r="G418" s="332">
        <f>SUM(G419)</f>
        <v>460447</v>
      </c>
      <c r="H418" s="332">
        <f>SUM(H419)</f>
        <v>460447</v>
      </c>
      <c r="J418" s="403">
        <f t="shared" si="63"/>
        <v>100</v>
      </c>
    </row>
    <row r="419" spans="1:10" ht="33.75" x14ac:dyDescent="0.25">
      <c r="A419" s="344" t="s">
        <v>336</v>
      </c>
      <c r="B419" s="113">
        <v>927</v>
      </c>
      <c r="C419" s="205" t="s">
        <v>24</v>
      </c>
      <c r="D419" s="207" t="s">
        <v>68</v>
      </c>
      <c r="E419" s="213" t="s">
        <v>454</v>
      </c>
      <c r="F419" s="205" t="s">
        <v>15</v>
      </c>
      <c r="G419" s="332">
        <v>460447</v>
      </c>
      <c r="H419" s="332">
        <v>460447</v>
      </c>
      <c r="J419" s="403">
        <f t="shared" si="63"/>
        <v>100</v>
      </c>
    </row>
    <row r="420" spans="1:10" ht="26.25" x14ac:dyDescent="0.25">
      <c r="A420" s="216" t="s">
        <v>512</v>
      </c>
      <c r="B420" s="141">
        <v>927</v>
      </c>
      <c r="C420" s="233" t="s">
        <v>24</v>
      </c>
      <c r="D420" s="237" t="s">
        <v>68</v>
      </c>
      <c r="E420" s="234" t="s">
        <v>513</v>
      </c>
      <c r="F420" s="237" t="s">
        <v>8</v>
      </c>
      <c r="G420" s="331">
        <f>SUM(G421)</f>
        <v>25950</v>
      </c>
      <c r="H420" s="331">
        <f>SUM(H421)</f>
        <v>0</v>
      </c>
      <c r="J420" s="402">
        <f t="shared" si="63"/>
        <v>0</v>
      </c>
    </row>
    <row r="421" spans="1:10" x14ac:dyDescent="0.25">
      <c r="A421" s="218" t="s">
        <v>12</v>
      </c>
      <c r="B421" s="113">
        <v>927</v>
      </c>
      <c r="C421" s="205" t="s">
        <v>24</v>
      </c>
      <c r="D421" s="207" t="s">
        <v>68</v>
      </c>
      <c r="E421" s="213" t="s">
        <v>513</v>
      </c>
      <c r="F421" s="205" t="s">
        <v>13</v>
      </c>
      <c r="G421" s="332">
        <f>SUM(G422)</f>
        <v>25950</v>
      </c>
      <c r="H421" s="332">
        <f>SUM(H422)</f>
        <v>0</v>
      </c>
      <c r="J421" s="403">
        <f t="shared" si="63"/>
        <v>0</v>
      </c>
    </row>
    <row r="422" spans="1:10" ht="33.75" x14ac:dyDescent="0.25">
      <c r="A422" s="344" t="s">
        <v>336</v>
      </c>
      <c r="B422" s="113">
        <v>927</v>
      </c>
      <c r="C422" s="205" t="s">
        <v>24</v>
      </c>
      <c r="D422" s="207" t="s">
        <v>68</v>
      </c>
      <c r="E422" s="213" t="s">
        <v>513</v>
      </c>
      <c r="F422" s="205" t="s">
        <v>15</v>
      </c>
      <c r="G422" s="332">
        <v>25950</v>
      </c>
      <c r="H422" s="332">
        <v>0</v>
      </c>
      <c r="J422" s="403">
        <f t="shared" si="63"/>
        <v>0</v>
      </c>
    </row>
    <row r="423" spans="1:10" ht="31.9" customHeight="1" x14ac:dyDescent="0.25">
      <c r="A423" s="216" t="s">
        <v>529</v>
      </c>
      <c r="B423" s="141">
        <v>927</v>
      </c>
      <c r="C423" s="233" t="s">
        <v>24</v>
      </c>
      <c r="D423" s="237" t="s">
        <v>68</v>
      </c>
      <c r="E423" s="234">
        <v>1101218960</v>
      </c>
      <c r="F423" s="237" t="s">
        <v>8</v>
      </c>
      <c r="G423" s="331">
        <f>SUM(G424)</f>
        <v>10000</v>
      </c>
      <c r="H423" s="331">
        <f>SUM(H424)</f>
        <v>10000</v>
      </c>
      <c r="J423" s="402">
        <f t="shared" si="63"/>
        <v>100</v>
      </c>
    </row>
    <row r="424" spans="1:10" x14ac:dyDescent="0.25">
      <c r="A424" s="218" t="s">
        <v>12</v>
      </c>
      <c r="B424" s="113">
        <v>927</v>
      </c>
      <c r="C424" s="205" t="s">
        <v>24</v>
      </c>
      <c r="D424" s="207" t="s">
        <v>68</v>
      </c>
      <c r="E424" s="213">
        <v>1101218960</v>
      </c>
      <c r="F424" s="205" t="s">
        <v>13</v>
      </c>
      <c r="G424" s="332">
        <f>SUM(G425)</f>
        <v>10000</v>
      </c>
      <c r="H424" s="332">
        <f>SUM(H425)</f>
        <v>10000</v>
      </c>
      <c r="J424" s="403">
        <f t="shared" si="63"/>
        <v>100</v>
      </c>
    </row>
    <row r="425" spans="1:10" ht="33.75" x14ac:dyDescent="0.25">
      <c r="A425" s="344" t="s">
        <v>336</v>
      </c>
      <c r="B425" s="113">
        <v>927</v>
      </c>
      <c r="C425" s="205" t="s">
        <v>24</v>
      </c>
      <c r="D425" s="207" t="s">
        <v>68</v>
      </c>
      <c r="E425" s="213">
        <v>1101218960</v>
      </c>
      <c r="F425" s="205" t="s">
        <v>15</v>
      </c>
      <c r="G425" s="332">
        <v>10000</v>
      </c>
      <c r="H425" s="332">
        <v>10000</v>
      </c>
      <c r="J425" s="403">
        <f t="shared" si="63"/>
        <v>100</v>
      </c>
    </row>
    <row r="426" spans="1:10" ht="18" x14ac:dyDescent="0.25">
      <c r="A426" s="232" t="s">
        <v>74</v>
      </c>
      <c r="B426" s="233" t="s">
        <v>152</v>
      </c>
      <c r="C426" s="233" t="s">
        <v>31</v>
      </c>
      <c r="D426" s="236" t="s">
        <v>7</v>
      </c>
      <c r="E426" s="236" t="s">
        <v>203</v>
      </c>
      <c r="F426" s="236" t="s">
        <v>8</v>
      </c>
      <c r="G426" s="331">
        <f t="shared" ref="G426:H428" si="65">SUM(G427)</f>
        <v>622200</v>
      </c>
      <c r="H426" s="331">
        <f t="shared" si="65"/>
        <v>622200</v>
      </c>
      <c r="J426" s="402">
        <f t="shared" si="63"/>
        <v>100</v>
      </c>
    </row>
    <row r="427" spans="1:10" x14ac:dyDescent="0.25">
      <c r="A427" s="220" t="s">
        <v>75</v>
      </c>
      <c r="B427" s="103">
        <v>927</v>
      </c>
      <c r="C427" s="301" t="s">
        <v>31</v>
      </c>
      <c r="D427" s="301" t="s">
        <v>10</v>
      </c>
      <c r="E427" s="302" t="s">
        <v>203</v>
      </c>
      <c r="F427" s="303" t="s">
        <v>8</v>
      </c>
      <c r="G427" s="331">
        <f t="shared" si="65"/>
        <v>622200</v>
      </c>
      <c r="H427" s="331">
        <f t="shared" si="65"/>
        <v>622200</v>
      </c>
      <c r="J427" s="402">
        <f t="shared" si="63"/>
        <v>100</v>
      </c>
    </row>
    <row r="428" spans="1:10" ht="64.5" x14ac:dyDescent="0.25">
      <c r="A428" s="221" t="s">
        <v>76</v>
      </c>
      <c r="B428" s="113">
        <v>927</v>
      </c>
      <c r="C428" s="205" t="s">
        <v>31</v>
      </c>
      <c r="D428" s="205" t="s">
        <v>10</v>
      </c>
      <c r="E428" s="206" t="s">
        <v>467</v>
      </c>
      <c r="F428" s="207" t="s">
        <v>8</v>
      </c>
      <c r="G428" s="332">
        <f t="shared" si="65"/>
        <v>622200</v>
      </c>
      <c r="H428" s="332">
        <f t="shared" si="65"/>
        <v>622200</v>
      </c>
      <c r="J428" s="403">
        <f t="shared" si="63"/>
        <v>100</v>
      </c>
    </row>
    <row r="429" spans="1:10" x14ac:dyDescent="0.25">
      <c r="A429" s="209" t="s">
        <v>70</v>
      </c>
      <c r="B429" s="113">
        <v>927</v>
      </c>
      <c r="C429" s="205" t="s">
        <v>31</v>
      </c>
      <c r="D429" s="205" t="s">
        <v>10</v>
      </c>
      <c r="E429" s="206" t="s">
        <v>467</v>
      </c>
      <c r="F429" s="205" t="s">
        <v>71</v>
      </c>
      <c r="G429" s="332">
        <f>SUM(G430)</f>
        <v>622200</v>
      </c>
      <c r="H429" s="332">
        <f>SUM(H430)</f>
        <v>622200</v>
      </c>
      <c r="J429" s="403">
        <f t="shared" si="63"/>
        <v>100</v>
      </c>
    </row>
    <row r="430" spans="1:10" x14ac:dyDescent="0.25">
      <c r="A430" s="209" t="s">
        <v>325</v>
      </c>
      <c r="B430" s="113">
        <v>927</v>
      </c>
      <c r="C430" s="205" t="s">
        <v>31</v>
      </c>
      <c r="D430" s="205" t="s">
        <v>10</v>
      </c>
      <c r="E430" s="206" t="s">
        <v>467</v>
      </c>
      <c r="F430" s="205" t="s">
        <v>324</v>
      </c>
      <c r="G430" s="332">
        <v>622200</v>
      </c>
      <c r="H430" s="332">
        <v>622200</v>
      </c>
      <c r="J430" s="403">
        <f t="shared" si="63"/>
        <v>100</v>
      </c>
    </row>
    <row r="431" spans="1:10" ht="33" x14ac:dyDescent="0.25">
      <c r="A431" s="77" t="s">
        <v>9</v>
      </c>
      <c r="B431" s="141">
        <v>927</v>
      </c>
      <c r="C431" s="233" t="s">
        <v>10</v>
      </c>
      <c r="D431" s="236" t="s">
        <v>7</v>
      </c>
      <c r="E431" s="236" t="s">
        <v>203</v>
      </c>
      <c r="F431" s="233" t="s">
        <v>8</v>
      </c>
      <c r="G431" s="283">
        <f>SUM(G432+G443)</f>
        <v>1804400.8800000001</v>
      </c>
      <c r="H431" s="283">
        <f>SUM(H432+H443)</f>
        <v>1798154.03</v>
      </c>
      <c r="J431" s="402">
        <f t="shared" si="63"/>
        <v>99.653799215615535</v>
      </c>
    </row>
    <row r="432" spans="1:10" ht="39" x14ac:dyDescent="0.25">
      <c r="A432" s="72" t="s">
        <v>128</v>
      </c>
      <c r="B432" s="103">
        <v>927</v>
      </c>
      <c r="C432" s="301" t="s">
        <v>10</v>
      </c>
      <c r="D432" s="302" t="s">
        <v>41</v>
      </c>
      <c r="E432" s="302" t="s">
        <v>203</v>
      </c>
      <c r="F432" s="301" t="s">
        <v>8</v>
      </c>
      <c r="G432" s="283">
        <f>SUM(G433+G440)</f>
        <v>1804400.8800000001</v>
      </c>
      <c r="H432" s="283">
        <f>SUM(H433+H440)</f>
        <v>1798154.03</v>
      </c>
      <c r="J432" s="402">
        <f t="shared" si="63"/>
        <v>99.653799215615535</v>
      </c>
    </row>
    <row r="433" spans="1:10" ht="39" x14ac:dyDescent="0.25">
      <c r="A433" s="73" t="s">
        <v>128</v>
      </c>
      <c r="B433" s="141">
        <v>927</v>
      </c>
      <c r="C433" s="233" t="s">
        <v>10</v>
      </c>
      <c r="D433" s="236" t="s">
        <v>41</v>
      </c>
      <c r="E433" s="234" t="s">
        <v>260</v>
      </c>
      <c r="F433" s="237" t="s">
        <v>8</v>
      </c>
      <c r="G433" s="283">
        <f>SUM(G434+G436+G438)</f>
        <v>1762400.8800000001</v>
      </c>
      <c r="H433" s="283">
        <f>SUM(H434+H436+H438)</f>
        <v>1756154.03</v>
      </c>
      <c r="J433" s="402">
        <f t="shared" si="63"/>
        <v>99.645548860597472</v>
      </c>
    </row>
    <row r="434" spans="1:10" ht="43.5" x14ac:dyDescent="0.25">
      <c r="A434" s="71" t="s">
        <v>43</v>
      </c>
      <c r="B434" s="113">
        <v>927</v>
      </c>
      <c r="C434" s="205" t="s">
        <v>10</v>
      </c>
      <c r="D434" s="206" t="s">
        <v>41</v>
      </c>
      <c r="E434" s="213" t="s">
        <v>260</v>
      </c>
      <c r="F434" s="205" t="s">
        <v>44</v>
      </c>
      <c r="G434" s="333">
        <f>SUM(G435)</f>
        <v>1613122.57</v>
      </c>
      <c r="H434" s="333">
        <f>SUM(H435)</f>
        <v>1613101.66</v>
      </c>
      <c r="J434" s="403">
        <f t="shared" si="63"/>
        <v>99.998703756280577</v>
      </c>
    </row>
    <row r="435" spans="1:10" x14ac:dyDescent="0.25">
      <c r="A435" s="66" t="s">
        <v>48</v>
      </c>
      <c r="B435" s="113">
        <v>927</v>
      </c>
      <c r="C435" s="205" t="s">
        <v>10</v>
      </c>
      <c r="D435" s="206" t="s">
        <v>41</v>
      </c>
      <c r="E435" s="213" t="s">
        <v>260</v>
      </c>
      <c r="F435" s="205" t="s">
        <v>49</v>
      </c>
      <c r="G435" s="333">
        <v>1613122.57</v>
      </c>
      <c r="H435" s="333">
        <v>1613101.66</v>
      </c>
      <c r="J435" s="403">
        <f t="shared" si="63"/>
        <v>99.998703756280577</v>
      </c>
    </row>
    <row r="436" spans="1:10" x14ac:dyDescent="0.25">
      <c r="A436" s="66" t="s">
        <v>12</v>
      </c>
      <c r="B436" s="113">
        <v>927</v>
      </c>
      <c r="C436" s="205" t="s">
        <v>10</v>
      </c>
      <c r="D436" s="206" t="s">
        <v>41</v>
      </c>
      <c r="E436" s="213" t="s">
        <v>260</v>
      </c>
      <c r="F436" s="205" t="s">
        <v>13</v>
      </c>
      <c r="G436" s="333">
        <f>SUM(G437)</f>
        <v>139374</v>
      </c>
      <c r="H436" s="333">
        <f>SUM(H437)</f>
        <v>133148.06</v>
      </c>
      <c r="J436" s="403">
        <f t="shared" si="63"/>
        <v>95.532925796777008</v>
      </c>
    </row>
    <row r="437" spans="1:10" ht="33.75" x14ac:dyDescent="0.25">
      <c r="A437" s="344" t="s">
        <v>336</v>
      </c>
      <c r="B437" s="113">
        <v>927</v>
      </c>
      <c r="C437" s="205" t="s">
        <v>10</v>
      </c>
      <c r="D437" s="206" t="s">
        <v>41</v>
      </c>
      <c r="E437" s="213" t="s">
        <v>260</v>
      </c>
      <c r="F437" s="205" t="s">
        <v>15</v>
      </c>
      <c r="G437" s="333">
        <v>139374</v>
      </c>
      <c r="H437" s="333">
        <v>133148.06</v>
      </c>
      <c r="J437" s="403">
        <f t="shared" si="63"/>
        <v>95.532925796777008</v>
      </c>
    </row>
    <row r="438" spans="1:10" x14ac:dyDescent="0.25">
      <c r="A438" s="66" t="s">
        <v>50</v>
      </c>
      <c r="B438" s="113">
        <v>927</v>
      </c>
      <c r="C438" s="205" t="s">
        <v>10</v>
      </c>
      <c r="D438" s="206" t="s">
        <v>41</v>
      </c>
      <c r="E438" s="213" t="s">
        <v>260</v>
      </c>
      <c r="F438" s="205" t="s">
        <v>51</v>
      </c>
      <c r="G438" s="333">
        <f>SUM(G439)</f>
        <v>9904.31</v>
      </c>
      <c r="H438" s="333">
        <f>SUM(H439)</f>
        <v>9904.31</v>
      </c>
      <c r="J438" s="403">
        <f t="shared" si="63"/>
        <v>100</v>
      </c>
    </row>
    <row r="439" spans="1:10" x14ac:dyDescent="0.25">
      <c r="A439" s="209" t="s">
        <v>314</v>
      </c>
      <c r="B439" s="113">
        <v>927</v>
      </c>
      <c r="C439" s="205" t="s">
        <v>10</v>
      </c>
      <c r="D439" s="206" t="s">
        <v>41</v>
      </c>
      <c r="E439" s="213" t="s">
        <v>260</v>
      </c>
      <c r="F439" s="205" t="s">
        <v>313</v>
      </c>
      <c r="G439" s="333">
        <v>9904.31</v>
      </c>
      <c r="H439" s="333">
        <v>9904.31</v>
      </c>
      <c r="J439" s="403">
        <f t="shared" si="63"/>
        <v>100</v>
      </c>
    </row>
    <row r="440" spans="1:10" ht="51.75" x14ac:dyDescent="0.25">
      <c r="A440" s="221" t="s">
        <v>394</v>
      </c>
      <c r="B440" s="141">
        <v>927</v>
      </c>
      <c r="C440" s="233" t="s">
        <v>10</v>
      </c>
      <c r="D440" s="236" t="s">
        <v>41</v>
      </c>
      <c r="E440" s="234" t="s">
        <v>364</v>
      </c>
      <c r="F440" s="237" t="s">
        <v>8</v>
      </c>
      <c r="G440" s="283">
        <f>SUM(G441)</f>
        <v>42000</v>
      </c>
      <c r="H440" s="283">
        <f>SUM(H441)</f>
        <v>42000</v>
      </c>
      <c r="J440" s="402">
        <f t="shared" si="63"/>
        <v>100</v>
      </c>
    </row>
    <row r="441" spans="1:10" x14ac:dyDescent="0.25">
      <c r="A441" s="209" t="s">
        <v>12</v>
      </c>
      <c r="B441" s="113">
        <v>927</v>
      </c>
      <c r="C441" s="205" t="s">
        <v>10</v>
      </c>
      <c r="D441" s="206" t="s">
        <v>41</v>
      </c>
      <c r="E441" s="252" t="s">
        <v>364</v>
      </c>
      <c r="F441" s="205" t="s">
        <v>13</v>
      </c>
      <c r="G441" s="333">
        <f>SUM(G442)</f>
        <v>42000</v>
      </c>
      <c r="H441" s="333">
        <f>SUM(H442)</f>
        <v>42000</v>
      </c>
      <c r="J441" s="403">
        <f t="shared" si="63"/>
        <v>100</v>
      </c>
    </row>
    <row r="442" spans="1:10" ht="33.75" x14ac:dyDescent="0.25">
      <c r="A442" s="344" t="s">
        <v>336</v>
      </c>
      <c r="B442" s="113">
        <v>927</v>
      </c>
      <c r="C442" s="205" t="s">
        <v>10</v>
      </c>
      <c r="D442" s="206" t="s">
        <v>41</v>
      </c>
      <c r="E442" s="252" t="s">
        <v>364</v>
      </c>
      <c r="F442" s="205" t="s">
        <v>15</v>
      </c>
      <c r="G442" s="333">
        <v>42000</v>
      </c>
      <c r="H442" s="333">
        <v>42000</v>
      </c>
      <c r="J442" s="403">
        <f t="shared" si="63"/>
        <v>100</v>
      </c>
    </row>
    <row r="443" spans="1:10" x14ac:dyDescent="0.25">
      <c r="A443" s="72" t="s">
        <v>129</v>
      </c>
      <c r="B443" s="88">
        <v>927</v>
      </c>
      <c r="C443" s="309" t="s">
        <v>10</v>
      </c>
      <c r="D443" s="305">
        <v>10</v>
      </c>
      <c r="E443" s="305" t="s">
        <v>203</v>
      </c>
      <c r="F443" s="306" t="s">
        <v>8</v>
      </c>
      <c r="G443" s="283">
        <f>SUM(G444+G447)</f>
        <v>0</v>
      </c>
      <c r="H443" s="283">
        <f>SUM(H444+H447)</f>
        <v>0</v>
      </c>
      <c r="J443" s="402">
        <v>0</v>
      </c>
    </row>
    <row r="444" spans="1:10" x14ac:dyDescent="0.25">
      <c r="A444" s="74" t="s">
        <v>120</v>
      </c>
      <c r="B444" s="121">
        <v>927</v>
      </c>
      <c r="C444" s="239" t="s">
        <v>10</v>
      </c>
      <c r="D444" s="252">
        <v>10</v>
      </c>
      <c r="E444" s="252" t="s">
        <v>256</v>
      </c>
      <c r="F444" s="282" t="s">
        <v>8</v>
      </c>
      <c r="G444" s="333">
        <f t="shared" ref="G444:H445" si="66">SUM(G445)</f>
        <v>0</v>
      </c>
      <c r="H444" s="333">
        <f t="shared" si="66"/>
        <v>0</v>
      </c>
      <c r="J444" s="403">
        <v>0</v>
      </c>
    </row>
    <row r="445" spans="1:10" x14ac:dyDescent="0.25">
      <c r="A445" s="66" t="s">
        <v>130</v>
      </c>
      <c r="B445" s="113">
        <v>927</v>
      </c>
      <c r="C445" s="212" t="s">
        <v>10</v>
      </c>
      <c r="D445" s="213">
        <v>10</v>
      </c>
      <c r="E445" s="252" t="s">
        <v>256</v>
      </c>
      <c r="F445" s="212" t="s">
        <v>131</v>
      </c>
      <c r="G445" s="333">
        <f t="shared" si="66"/>
        <v>0</v>
      </c>
      <c r="H445" s="333">
        <f t="shared" si="66"/>
        <v>0</v>
      </c>
      <c r="J445" s="403">
        <v>0</v>
      </c>
    </row>
    <row r="446" spans="1:10" x14ac:dyDescent="0.25">
      <c r="A446" s="69" t="s">
        <v>132</v>
      </c>
      <c r="B446" s="113">
        <v>927</v>
      </c>
      <c r="C446" s="212" t="s">
        <v>10</v>
      </c>
      <c r="D446" s="213">
        <v>10</v>
      </c>
      <c r="E446" s="252" t="s">
        <v>256</v>
      </c>
      <c r="F446" s="212" t="s">
        <v>133</v>
      </c>
      <c r="G446" s="333"/>
      <c r="H446" s="333"/>
      <c r="J446" s="403">
        <v>0</v>
      </c>
    </row>
    <row r="447" spans="1:10" x14ac:dyDescent="0.25">
      <c r="A447" s="221" t="s">
        <v>319</v>
      </c>
      <c r="B447" s="121">
        <v>927</v>
      </c>
      <c r="C447" s="239" t="s">
        <v>10</v>
      </c>
      <c r="D447" s="252">
        <v>10</v>
      </c>
      <c r="E447" s="252" t="s">
        <v>318</v>
      </c>
      <c r="F447" s="282" t="s">
        <v>8</v>
      </c>
      <c r="G447" s="333">
        <f t="shared" ref="G447:H448" si="67">SUM(G448)</f>
        <v>0</v>
      </c>
      <c r="H447" s="333">
        <f t="shared" si="67"/>
        <v>0</v>
      </c>
      <c r="J447" s="403">
        <v>0</v>
      </c>
    </row>
    <row r="448" spans="1:10" x14ac:dyDescent="0.25">
      <c r="A448" s="209" t="s">
        <v>12</v>
      </c>
      <c r="B448" s="113">
        <v>927</v>
      </c>
      <c r="C448" s="205" t="s">
        <v>10</v>
      </c>
      <c r="D448" s="213">
        <v>10</v>
      </c>
      <c r="E448" s="252" t="s">
        <v>318</v>
      </c>
      <c r="F448" s="205" t="s">
        <v>13</v>
      </c>
      <c r="G448" s="333">
        <f t="shared" si="67"/>
        <v>0</v>
      </c>
      <c r="H448" s="333">
        <f t="shared" si="67"/>
        <v>0</v>
      </c>
      <c r="J448" s="403">
        <v>0</v>
      </c>
    </row>
    <row r="449" spans="1:10" ht="33.75" x14ac:dyDescent="0.25">
      <c r="A449" s="344" t="s">
        <v>336</v>
      </c>
      <c r="B449" s="113">
        <v>927</v>
      </c>
      <c r="C449" s="205" t="s">
        <v>10</v>
      </c>
      <c r="D449" s="252">
        <v>10</v>
      </c>
      <c r="E449" s="252" t="s">
        <v>318</v>
      </c>
      <c r="F449" s="205" t="s">
        <v>15</v>
      </c>
      <c r="G449" s="333">
        <v>0</v>
      </c>
      <c r="H449" s="333">
        <v>0</v>
      </c>
      <c r="J449" s="403">
        <v>0</v>
      </c>
    </row>
    <row r="450" spans="1:10" ht="18" x14ac:dyDescent="0.25">
      <c r="A450" s="76" t="s">
        <v>134</v>
      </c>
      <c r="B450" s="141">
        <v>927</v>
      </c>
      <c r="C450" s="233" t="s">
        <v>60</v>
      </c>
      <c r="D450" s="236" t="s">
        <v>7</v>
      </c>
      <c r="E450" s="236" t="s">
        <v>203</v>
      </c>
      <c r="F450" s="233" t="s">
        <v>8</v>
      </c>
      <c r="G450" s="331">
        <f>SUM(G451+G494+G465+G475)</f>
        <v>7919058.1799999997</v>
      </c>
      <c r="H450" s="331">
        <f>SUM(H451+H494+H465+H475)</f>
        <v>7919058.1799999997</v>
      </c>
      <c r="J450" s="402">
        <f t="shared" si="63"/>
        <v>100</v>
      </c>
    </row>
    <row r="451" spans="1:10" x14ac:dyDescent="0.25">
      <c r="A451" s="65" t="s">
        <v>135</v>
      </c>
      <c r="B451" s="103">
        <v>927</v>
      </c>
      <c r="C451" s="301" t="s">
        <v>60</v>
      </c>
      <c r="D451" s="302" t="s">
        <v>83</v>
      </c>
      <c r="E451" s="302" t="s">
        <v>203</v>
      </c>
      <c r="F451" s="301" t="s">
        <v>8</v>
      </c>
      <c r="G451" s="331">
        <f>SUM(G452+G462)</f>
        <v>225093.1</v>
      </c>
      <c r="H451" s="331">
        <f>SUM(H452+H462)</f>
        <v>225093.1</v>
      </c>
      <c r="J451" s="402">
        <f t="shared" si="63"/>
        <v>100</v>
      </c>
    </row>
    <row r="452" spans="1:10" ht="26.25" x14ac:dyDescent="0.25">
      <c r="A452" s="73" t="s">
        <v>136</v>
      </c>
      <c r="B452" s="113">
        <v>927</v>
      </c>
      <c r="C452" s="205" t="s">
        <v>60</v>
      </c>
      <c r="D452" s="206" t="s">
        <v>83</v>
      </c>
      <c r="E452" s="213" t="s">
        <v>261</v>
      </c>
      <c r="F452" s="207" t="s">
        <v>8</v>
      </c>
      <c r="G452" s="332">
        <f>SUM(G453+G456)</f>
        <v>200000</v>
      </c>
      <c r="H452" s="332">
        <f>SUM(H453+H456)</f>
        <v>200000</v>
      </c>
      <c r="J452" s="403">
        <f t="shared" si="63"/>
        <v>100</v>
      </c>
    </row>
    <row r="453" spans="1:10" ht="51.75" x14ac:dyDescent="0.25">
      <c r="A453" s="73" t="s">
        <v>137</v>
      </c>
      <c r="B453" s="113">
        <v>927</v>
      </c>
      <c r="C453" s="205" t="s">
        <v>60</v>
      </c>
      <c r="D453" s="206" t="s">
        <v>83</v>
      </c>
      <c r="E453" s="213" t="s">
        <v>262</v>
      </c>
      <c r="F453" s="207" t="s">
        <v>8</v>
      </c>
      <c r="G453" s="332">
        <f>SUM(G455)</f>
        <v>168750</v>
      </c>
      <c r="H453" s="332">
        <f>SUM(H455)</f>
        <v>168750</v>
      </c>
      <c r="J453" s="403">
        <f t="shared" si="63"/>
        <v>100</v>
      </c>
    </row>
    <row r="454" spans="1:10" x14ac:dyDescent="0.25">
      <c r="A454" s="66" t="s">
        <v>50</v>
      </c>
      <c r="B454" s="113">
        <v>927</v>
      </c>
      <c r="C454" s="205" t="s">
        <v>60</v>
      </c>
      <c r="D454" s="206" t="s">
        <v>83</v>
      </c>
      <c r="E454" s="213" t="s">
        <v>262</v>
      </c>
      <c r="F454" s="205" t="s">
        <v>51</v>
      </c>
      <c r="G454" s="332">
        <f>SUM(G455)</f>
        <v>168750</v>
      </c>
      <c r="H454" s="332">
        <f>SUM(H455)</f>
        <v>168750</v>
      </c>
      <c r="J454" s="403">
        <f t="shared" si="63"/>
        <v>100</v>
      </c>
    </row>
    <row r="455" spans="1:10" ht="34.5" x14ac:dyDescent="0.25">
      <c r="A455" s="209" t="s">
        <v>341</v>
      </c>
      <c r="B455" s="113">
        <v>927</v>
      </c>
      <c r="C455" s="205" t="s">
        <v>60</v>
      </c>
      <c r="D455" s="206" t="s">
        <v>83</v>
      </c>
      <c r="E455" s="213" t="s">
        <v>262</v>
      </c>
      <c r="F455" s="205" t="s">
        <v>139</v>
      </c>
      <c r="G455" s="332">
        <v>168750</v>
      </c>
      <c r="H455" s="332">
        <v>168750</v>
      </c>
      <c r="J455" s="403">
        <f t="shared" si="63"/>
        <v>100</v>
      </c>
    </row>
    <row r="456" spans="1:10" ht="51.75" x14ac:dyDescent="0.25">
      <c r="A456" s="73" t="s">
        <v>140</v>
      </c>
      <c r="B456" s="113">
        <v>927</v>
      </c>
      <c r="C456" s="205" t="s">
        <v>60</v>
      </c>
      <c r="D456" s="206" t="s">
        <v>83</v>
      </c>
      <c r="E456" s="213" t="s">
        <v>263</v>
      </c>
      <c r="F456" s="207" t="s">
        <v>8</v>
      </c>
      <c r="G456" s="332">
        <f t="shared" ref="G456:H457" si="68">SUM(G457)</f>
        <v>31250</v>
      </c>
      <c r="H456" s="332">
        <f t="shared" si="68"/>
        <v>31250</v>
      </c>
      <c r="J456" s="403">
        <f t="shared" si="63"/>
        <v>100</v>
      </c>
    </row>
    <row r="457" spans="1:10" x14ac:dyDescent="0.25">
      <c r="A457" s="66" t="s">
        <v>50</v>
      </c>
      <c r="B457" s="113">
        <v>927</v>
      </c>
      <c r="C457" s="205" t="s">
        <v>60</v>
      </c>
      <c r="D457" s="206" t="s">
        <v>83</v>
      </c>
      <c r="E457" s="213" t="s">
        <v>263</v>
      </c>
      <c r="F457" s="205" t="s">
        <v>51</v>
      </c>
      <c r="G457" s="332">
        <f t="shared" si="68"/>
        <v>31250</v>
      </c>
      <c r="H457" s="332">
        <f t="shared" si="68"/>
        <v>31250</v>
      </c>
      <c r="J457" s="403">
        <f t="shared" si="63"/>
        <v>100</v>
      </c>
    </row>
    <row r="458" spans="1:10" ht="34.5" x14ac:dyDescent="0.25">
      <c r="A458" s="209" t="s">
        <v>341</v>
      </c>
      <c r="B458" s="113">
        <v>927</v>
      </c>
      <c r="C458" s="205" t="s">
        <v>60</v>
      </c>
      <c r="D458" s="206" t="s">
        <v>83</v>
      </c>
      <c r="E458" s="213" t="s">
        <v>263</v>
      </c>
      <c r="F458" s="205" t="s">
        <v>139</v>
      </c>
      <c r="G458" s="332">
        <v>31250</v>
      </c>
      <c r="H458" s="332">
        <v>31250</v>
      </c>
      <c r="J458" s="403">
        <f t="shared" si="63"/>
        <v>100</v>
      </c>
    </row>
    <row r="459" spans="1:10" ht="51.75" x14ac:dyDescent="0.25">
      <c r="A459" s="221" t="s">
        <v>389</v>
      </c>
      <c r="B459" s="113">
        <v>927</v>
      </c>
      <c r="C459" s="205" t="s">
        <v>60</v>
      </c>
      <c r="D459" s="206" t="s">
        <v>83</v>
      </c>
      <c r="E459" s="213" t="s">
        <v>388</v>
      </c>
      <c r="F459" s="207" t="s">
        <v>8</v>
      </c>
      <c r="G459" s="332">
        <f t="shared" ref="G459:H460" si="69">SUM(G460)</f>
        <v>0</v>
      </c>
      <c r="H459" s="332">
        <f t="shared" si="69"/>
        <v>0</v>
      </c>
      <c r="J459" s="403">
        <v>0</v>
      </c>
    </row>
    <row r="460" spans="1:10" x14ac:dyDescent="0.25">
      <c r="A460" s="218" t="s">
        <v>12</v>
      </c>
      <c r="B460" s="113">
        <v>927</v>
      </c>
      <c r="C460" s="205" t="s">
        <v>60</v>
      </c>
      <c r="D460" s="206" t="s">
        <v>83</v>
      </c>
      <c r="E460" s="213" t="s">
        <v>388</v>
      </c>
      <c r="F460" s="205" t="s">
        <v>13</v>
      </c>
      <c r="G460" s="332">
        <f t="shared" si="69"/>
        <v>0</v>
      </c>
      <c r="H460" s="332">
        <f t="shared" si="69"/>
        <v>0</v>
      </c>
      <c r="J460" s="403">
        <v>0</v>
      </c>
    </row>
    <row r="461" spans="1:10" ht="23.25" x14ac:dyDescent="0.25">
      <c r="A461" s="209" t="s">
        <v>342</v>
      </c>
      <c r="B461" s="113">
        <v>927</v>
      </c>
      <c r="C461" s="205" t="s">
        <v>60</v>
      </c>
      <c r="D461" s="206" t="s">
        <v>83</v>
      </c>
      <c r="E461" s="213" t="s">
        <v>388</v>
      </c>
      <c r="F461" s="266" t="s">
        <v>15</v>
      </c>
      <c r="G461" s="332"/>
      <c r="H461" s="332"/>
      <c r="J461" s="403">
        <v>0</v>
      </c>
    </row>
    <row r="462" spans="1:10" ht="108.75" x14ac:dyDescent="0.25">
      <c r="A462" s="78" t="s">
        <v>141</v>
      </c>
      <c r="B462" s="113">
        <v>927</v>
      </c>
      <c r="C462" s="205" t="s">
        <v>60</v>
      </c>
      <c r="D462" s="206" t="s">
        <v>83</v>
      </c>
      <c r="E462" s="213" t="s">
        <v>264</v>
      </c>
      <c r="F462" s="207" t="s">
        <v>8</v>
      </c>
      <c r="G462" s="332">
        <f t="shared" ref="G462:H463" si="70">SUM(G463)</f>
        <v>25093.1</v>
      </c>
      <c r="H462" s="332">
        <f t="shared" si="70"/>
        <v>25093.1</v>
      </c>
      <c r="J462" s="403">
        <f t="shared" si="63"/>
        <v>100</v>
      </c>
    </row>
    <row r="463" spans="1:10" x14ac:dyDescent="0.25">
      <c r="A463" s="66" t="s">
        <v>12</v>
      </c>
      <c r="B463" s="113">
        <v>927</v>
      </c>
      <c r="C463" s="205" t="s">
        <v>60</v>
      </c>
      <c r="D463" s="206" t="s">
        <v>83</v>
      </c>
      <c r="E463" s="213" t="s">
        <v>264</v>
      </c>
      <c r="F463" s="205" t="s">
        <v>13</v>
      </c>
      <c r="G463" s="332">
        <f t="shared" si="70"/>
        <v>25093.1</v>
      </c>
      <c r="H463" s="332">
        <f t="shared" si="70"/>
        <v>25093.1</v>
      </c>
      <c r="J463" s="403">
        <f t="shared" si="63"/>
        <v>100</v>
      </c>
    </row>
    <row r="464" spans="1:10" ht="33.75" x14ac:dyDescent="0.25">
      <c r="A464" s="344" t="s">
        <v>336</v>
      </c>
      <c r="B464" s="113">
        <v>927</v>
      </c>
      <c r="C464" s="205" t="s">
        <v>60</v>
      </c>
      <c r="D464" s="206" t="s">
        <v>83</v>
      </c>
      <c r="E464" s="213" t="s">
        <v>264</v>
      </c>
      <c r="F464" s="205" t="s">
        <v>15</v>
      </c>
      <c r="G464" s="332">
        <v>25093.1</v>
      </c>
      <c r="H464" s="332">
        <v>25093.1</v>
      </c>
      <c r="J464" s="403">
        <f t="shared" ref="J464:J527" si="71">SUM(H464/G464)*100</f>
        <v>100</v>
      </c>
    </row>
    <row r="465" spans="1:10" x14ac:dyDescent="0.25">
      <c r="A465" s="204" t="s">
        <v>320</v>
      </c>
      <c r="B465" s="141">
        <v>927</v>
      </c>
      <c r="C465" s="309" t="s">
        <v>60</v>
      </c>
      <c r="D465" s="301" t="s">
        <v>88</v>
      </c>
      <c r="E465" s="305" t="s">
        <v>203</v>
      </c>
      <c r="F465" s="306" t="s">
        <v>8</v>
      </c>
      <c r="G465" s="331">
        <f>SUM(G469+G466+G474)</f>
        <v>4748812</v>
      </c>
      <c r="H465" s="331">
        <f>SUM(H469+H466+H474)</f>
        <v>4748812</v>
      </c>
      <c r="J465" s="402">
        <f t="shared" si="71"/>
        <v>100</v>
      </c>
    </row>
    <row r="466" spans="1:10" ht="60.75" x14ac:dyDescent="0.25">
      <c r="A466" s="249" t="s">
        <v>348</v>
      </c>
      <c r="B466" s="113">
        <v>927</v>
      </c>
      <c r="C466" s="212" t="s">
        <v>60</v>
      </c>
      <c r="D466" s="206" t="s">
        <v>88</v>
      </c>
      <c r="E466" s="267" t="s">
        <v>349</v>
      </c>
      <c r="F466" s="205" t="s">
        <v>8</v>
      </c>
      <c r="G466" s="332">
        <f t="shared" ref="G466:H467" si="72">SUM(G467)</f>
        <v>0</v>
      </c>
      <c r="H466" s="332">
        <f t="shared" si="72"/>
        <v>0</v>
      </c>
      <c r="J466" s="403">
        <v>0</v>
      </c>
    </row>
    <row r="467" spans="1:10" x14ac:dyDescent="0.25">
      <c r="A467" s="209" t="s">
        <v>50</v>
      </c>
      <c r="B467" s="113">
        <v>927</v>
      </c>
      <c r="C467" s="212" t="s">
        <v>60</v>
      </c>
      <c r="D467" s="206" t="s">
        <v>88</v>
      </c>
      <c r="E467" s="267" t="s">
        <v>349</v>
      </c>
      <c r="F467" s="205" t="s">
        <v>51</v>
      </c>
      <c r="G467" s="332">
        <f t="shared" si="72"/>
        <v>0</v>
      </c>
      <c r="H467" s="332">
        <f t="shared" si="72"/>
        <v>0</v>
      </c>
      <c r="J467" s="403">
        <v>0</v>
      </c>
    </row>
    <row r="468" spans="1:10" ht="23.25" x14ac:dyDescent="0.25">
      <c r="A468" s="209" t="s">
        <v>138</v>
      </c>
      <c r="B468" s="113">
        <v>927</v>
      </c>
      <c r="C468" s="212" t="s">
        <v>60</v>
      </c>
      <c r="D468" s="206" t="s">
        <v>88</v>
      </c>
      <c r="E468" s="267" t="s">
        <v>349</v>
      </c>
      <c r="F468" s="205" t="s">
        <v>139</v>
      </c>
      <c r="G468" s="332">
        <v>0</v>
      </c>
      <c r="H468" s="332">
        <v>0</v>
      </c>
      <c r="J468" s="403">
        <v>0</v>
      </c>
    </row>
    <row r="469" spans="1:10" ht="72.75" x14ac:dyDescent="0.25">
      <c r="A469" s="247" t="s">
        <v>417</v>
      </c>
      <c r="B469" s="113">
        <v>927</v>
      </c>
      <c r="C469" s="212" t="s">
        <v>60</v>
      </c>
      <c r="D469" s="206" t="s">
        <v>88</v>
      </c>
      <c r="E469" s="267" t="s">
        <v>418</v>
      </c>
      <c r="F469" s="205" t="s">
        <v>8</v>
      </c>
      <c r="G469" s="332">
        <f t="shared" ref="G469:H470" si="73">SUM(G470)</f>
        <v>4739302</v>
      </c>
      <c r="H469" s="332">
        <f t="shared" si="73"/>
        <v>4739302</v>
      </c>
      <c r="J469" s="403">
        <f t="shared" si="71"/>
        <v>100</v>
      </c>
    </row>
    <row r="470" spans="1:10" x14ac:dyDescent="0.25">
      <c r="A470" s="209" t="s">
        <v>50</v>
      </c>
      <c r="B470" s="113">
        <v>927</v>
      </c>
      <c r="C470" s="212" t="s">
        <v>60</v>
      </c>
      <c r="D470" s="206" t="s">
        <v>88</v>
      </c>
      <c r="E470" s="267" t="s">
        <v>418</v>
      </c>
      <c r="F470" s="205" t="s">
        <v>51</v>
      </c>
      <c r="G470" s="332">
        <f t="shared" si="73"/>
        <v>4739302</v>
      </c>
      <c r="H470" s="332">
        <f t="shared" si="73"/>
        <v>4739302</v>
      </c>
      <c r="J470" s="403">
        <f t="shared" si="71"/>
        <v>100</v>
      </c>
    </row>
    <row r="471" spans="1:10" ht="23.25" x14ac:dyDescent="0.25">
      <c r="A471" s="209" t="s">
        <v>138</v>
      </c>
      <c r="B471" s="113">
        <v>927</v>
      </c>
      <c r="C471" s="212" t="s">
        <v>60</v>
      </c>
      <c r="D471" s="206" t="s">
        <v>88</v>
      </c>
      <c r="E471" s="267" t="s">
        <v>418</v>
      </c>
      <c r="F471" s="205" t="s">
        <v>139</v>
      </c>
      <c r="G471" s="332">
        <v>4739302</v>
      </c>
      <c r="H471" s="332">
        <v>4739302</v>
      </c>
      <c r="J471" s="403">
        <f t="shared" si="71"/>
        <v>100</v>
      </c>
    </row>
    <row r="472" spans="1:10" x14ac:dyDescent="0.25">
      <c r="A472" s="249" t="s">
        <v>371</v>
      </c>
      <c r="B472" s="113">
        <v>927</v>
      </c>
      <c r="C472" s="212" t="s">
        <v>60</v>
      </c>
      <c r="D472" s="206" t="s">
        <v>88</v>
      </c>
      <c r="E472" s="267" t="s">
        <v>370</v>
      </c>
      <c r="F472" s="205" t="s">
        <v>8</v>
      </c>
      <c r="G472" s="332">
        <f>SUM(G473+G478)</f>
        <v>9510</v>
      </c>
      <c r="H472" s="332">
        <f>SUM(H473+H478)</f>
        <v>9510</v>
      </c>
      <c r="J472" s="403">
        <f t="shared" si="71"/>
        <v>100</v>
      </c>
    </row>
    <row r="473" spans="1:10" x14ac:dyDescent="0.25">
      <c r="A473" s="218" t="s">
        <v>12</v>
      </c>
      <c r="B473" s="113">
        <v>927</v>
      </c>
      <c r="C473" s="212" t="s">
        <v>60</v>
      </c>
      <c r="D473" s="206" t="s">
        <v>88</v>
      </c>
      <c r="E473" s="267" t="s">
        <v>370</v>
      </c>
      <c r="F473" s="205" t="s">
        <v>13</v>
      </c>
      <c r="G473" s="332">
        <f>SUM(G474+G476)</f>
        <v>9510</v>
      </c>
      <c r="H473" s="332">
        <f>SUM(H474+H476)</f>
        <v>9510</v>
      </c>
      <c r="J473" s="403">
        <f t="shared" si="71"/>
        <v>100</v>
      </c>
    </row>
    <row r="474" spans="1:10" ht="23.25" x14ac:dyDescent="0.25">
      <c r="A474" s="209" t="s">
        <v>342</v>
      </c>
      <c r="B474" s="113">
        <v>927</v>
      </c>
      <c r="C474" s="212" t="s">
        <v>60</v>
      </c>
      <c r="D474" s="206" t="s">
        <v>88</v>
      </c>
      <c r="E474" s="267" t="s">
        <v>370</v>
      </c>
      <c r="F474" s="205" t="s">
        <v>15</v>
      </c>
      <c r="G474" s="332">
        <v>9510</v>
      </c>
      <c r="H474" s="332">
        <v>9510</v>
      </c>
      <c r="J474" s="403">
        <f t="shared" si="71"/>
        <v>100</v>
      </c>
    </row>
    <row r="475" spans="1:10" x14ac:dyDescent="0.25">
      <c r="A475" s="204" t="s">
        <v>80</v>
      </c>
      <c r="B475" s="141">
        <v>927</v>
      </c>
      <c r="C475" s="309" t="s">
        <v>60</v>
      </c>
      <c r="D475" s="301" t="s">
        <v>41</v>
      </c>
      <c r="E475" s="305" t="s">
        <v>203</v>
      </c>
      <c r="F475" s="306" t="s">
        <v>8</v>
      </c>
      <c r="G475" s="331">
        <f>SUM(G476+G481+G484+G491)</f>
        <v>2454458.7799999998</v>
      </c>
      <c r="H475" s="331">
        <f>SUM(H476+H481+H484+H491)</f>
        <v>2454458.7799999998</v>
      </c>
      <c r="J475" s="402">
        <f t="shared" si="71"/>
        <v>100</v>
      </c>
    </row>
    <row r="476" spans="1:10" ht="51.75" x14ac:dyDescent="0.25">
      <c r="A476" s="73" t="s">
        <v>142</v>
      </c>
      <c r="B476" s="113">
        <v>927</v>
      </c>
      <c r="C476" s="212" t="s">
        <v>60</v>
      </c>
      <c r="D476" s="206" t="s">
        <v>41</v>
      </c>
      <c r="E476" s="267" t="s">
        <v>265</v>
      </c>
      <c r="F476" s="205" t="s">
        <v>8</v>
      </c>
      <c r="G476" s="332">
        <f>SUM(G477)</f>
        <v>0</v>
      </c>
      <c r="H476" s="332">
        <f>SUM(H477)</f>
        <v>0</v>
      </c>
      <c r="J476" s="403">
        <v>0</v>
      </c>
    </row>
    <row r="477" spans="1:10" x14ac:dyDescent="0.25">
      <c r="A477" s="71" t="s">
        <v>12</v>
      </c>
      <c r="B477" s="113">
        <v>927</v>
      </c>
      <c r="C477" s="212" t="s">
        <v>60</v>
      </c>
      <c r="D477" s="206" t="s">
        <v>41</v>
      </c>
      <c r="E477" s="267" t="s">
        <v>265</v>
      </c>
      <c r="F477" s="205" t="s">
        <v>13</v>
      </c>
      <c r="G477" s="332">
        <v>0</v>
      </c>
      <c r="H477" s="332">
        <v>0</v>
      </c>
      <c r="J477" s="403">
        <v>0</v>
      </c>
    </row>
    <row r="478" spans="1:10" ht="23.25" x14ac:dyDescent="0.25">
      <c r="A478" s="209" t="s">
        <v>342</v>
      </c>
      <c r="B478" s="113">
        <v>927</v>
      </c>
      <c r="C478" s="212" t="s">
        <v>60</v>
      </c>
      <c r="D478" s="206" t="s">
        <v>41</v>
      </c>
      <c r="E478" s="267" t="s">
        <v>265</v>
      </c>
      <c r="F478" s="205" t="s">
        <v>15</v>
      </c>
      <c r="G478" s="332">
        <v>0</v>
      </c>
      <c r="H478" s="332">
        <v>0</v>
      </c>
      <c r="J478" s="403">
        <v>0</v>
      </c>
    </row>
    <row r="479" spans="1:10" ht="22.5" x14ac:dyDescent="0.25">
      <c r="A479" s="71" t="s">
        <v>123</v>
      </c>
      <c r="B479" s="113">
        <v>927</v>
      </c>
      <c r="C479" s="212" t="s">
        <v>60</v>
      </c>
      <c r="D479" s="206" t="s">
        <v>41</v>
      </c>
      <c r="E479" s="267" t="s">
        <v>265</v>
      </c>
      <c r="F479" s="205" t="s">
        <v>124</v>
      </c>
      <c r="G479" s="332">
        <f>SUM(G480)</f>
        <v>0</v>
      </c>
      <c r="H479" s="332">
        <f>SUM(H480)</f>
        <v>0</v>
      </c>
      <c r="J479" s="403">
        <v>0</v>
      </c>
    </row>
    <row r="480" spans="1:10" x14ac:dyDescent="0.25">
      <c r="A480" s="66" t="s">
        <v>125</v>
      </c>
      <c r="B480" s="113">
        <v>927</v>
      </c>
      <c r="C480" s="212" t="s">
        <v>60</v>
      </c>
      <c r="D480" s="206" t="s">
        <v>41</v>
      </c>
      <c r="E480" s="267" t="s">
        <v>265</v>
      </c>
      <c r="F480" s="205" t="s">
        <v>126</v>
      </c>
      <c r="G480" s="332">
        <v>0</v>
      </c>
      <c r="H480" s="332">
        <v>0</v>
      </c>
      <c r="J480" s="403">
        <v>0</v>
      </c>
    </row>
    <row r="481" spans="1:10" ht="39" x14ac:dyDescent="0.25">
      <c r="A481" s="221" t="s">
        <v>357</v>
      </c>
      <c r="B481" s="113">
        <v>927</v>
      </c>
      <c r="C481" s="212" t="s">
        <v>60</v>
      </c>
      <c r="D481" s="206" t="s">
        <v>41</v>
      </c>
      <c r="E481" s="213" t="s">
        <v>356</v>
      </c>
      <c r="F481" s="214" t="s">
        <v>8</v>
      </c>
      <c r="G481" s="332">
        <f t="shared" ref="G481:H482" si="74">SUM(G482)</f>
        <v>0</v>
      </c>
      <c r="H481" s="332">
        <f t="shared" si="74"/>
        <v>0</v>
      </c>
      <c r="J481" s="403">
        <v>0</v>
      </c>
    </row>
    <row r="482" spans="1:10" x14ac:dyDescent="0.25">
      <c r="A482" s="218" t="s">
        <v>12</v>
      </c>
      <c r="B482" s="113">
        <v>927</v>
      </c>
      <c r="C482" s="205" t="s">
        <v>60</v>
      </c>
      <c r="D482" s="206" t="s">
        <v>41</v>
      </c>
      <c r="E482" s="213" t="s">
        <v>356</v>
      </c>
      <c r="F482" s="205" t="s">
        <v>13</v>
      </c>
      <c r="G482" s="332">
        <f t="shared" si="74"/>
        <v>0</v>
      </c>
      <c r="H482" s="332">
        <f t="shared" si="74"/>
        <v>0</v>
      </c>
      <c r="J482" s="403">
        <v>0</v>
      </c>
    </row>
    <row r="483" spans="1:10" ht="23.25" x14ac:dyDescent="0.25">
      <c r="A483" s="209" t="s">
        <v>342</v>
      </c>
      <c r="B483" s="113">
        <v>927</v>
      </c>
      <c r="C483" s="212" t="s">
        <v>60</v>
      </c>
      <c r="D483" s="206" t="s">
        <v>41</v>
      </c>
      <c r="E483" s="213" t="s">
        <v>356</v>
      </c>
      <c r="F483" s="212" t="s">
        <v>15</v>
      </c>
      <c r="G483" s="332">
        <v>0</v>
      </c>
      <c r="H483" s="332">
        <v>0</v>
      </c>
      <c r="J483" s="403">
        <v>0</v>
      </c>
    </row>
    <row r="484" spans="1:10" ht="51.75" x14ac:dyDescent="0.25">
      <c r="A484" s="73" t="s">
        <v>81</v>
      </c>
      <c r="B484" s="113">
        <v>927</v>
      </c>
      <c r="C484" s="212" t="s">
        <v>60</v>
      </c>
      <c r="D484" s="206" t="s">
        <v>41</v>
      </c>
      <c r="E484" s="267" t="s">
        <v>266</v>
      </c>
      <c r="F484" s="205" t="s">
        <v>8</v>
      </c>
      <c r="G484" s="332">
        <f>SUM(G485+G487+G489)</f>
        <v>2454458.7799999998</v>
      </c>
      <c r="H484" s="332">
        <f>SUM(H485+H487+H489)</f>
        <v>2454458.7799999998</v>
      </c>
      <c r="J484" s="403">
        <f t="shared" si="71"/>
        <v>100</v>
      </c>
    </row>
    <row r="485" spans="1:10" x14ac:dyDescent="0.25">
      <c r="A485" s="71" t="s">
        <v>12</v>
      </c>
      <c r="B485" s="113">
        <v>927</v>
      </c>
      <c r="C485" s="212" t="s">
        <v>60</v>
      </c>
      <c r="D485" s="206" t="s">
        <v>41</v>
      </c>
      <c r="E485" s="267" t="s">
        <v>266</v>
      </c>
      <c r="F485" s="205" t="s">
        <v>13</v>
      </c>
      <c r="G485" s="332">
        <f>SUM(G486)</f>
        <v>0</v>
      </c>
      <c r="H485" s="332">
        <f>SUM(H486)</f>
        <v>0</v>
      </c>
      <c r="J485" s="403">
        <v>0</v>
      </c>
    </row>
    <row r="486" spans="1:10" ht="23.25" x14ac:dyDescent="0.25">
      <c r="A486" s="209" t="s">
        <v>342</v>
      </c>
      <c r="B486" s="113">
        <v>927</v>
      </c>
      <c r="C486" s="212" t="s">
        <v>60</v>
      </c>
      <c r="D486" s="206" t="s">
        <v>41</v>
      </c>
      <c r="E486" s="267" t="s">
        <v>266</v>
      </c>
      <c r="F486" s="205" t="s">
        <v>15</v>
      </c>
      <c r="G486" s="332"/>
      <c r="H486" s="332"/>
      <c r="J486" s="403">
        <v>0</v>
      </c>
    </row>
    <row r="487" spans="1:10" ht="22.5" x14ac:dyDescent="0.25">
      <c r="A487" s="71" t="s">
        <v>123</v>
      </c>
      <c r="B487" s="113">
        <v>927</v>
      </c>
      <c r="C487" s="212" t="s">
        <v>60</v>
      </c>
      <c r="D487" s="206" t="s">
        <v>41</v>
      </c>
      <c r="E487" s="267" t="s">
        <v>266</v>
      </c>
      <c r="F487" s="205" t="s">
        <v>124</v>
      </c>
      <c r="G487" s="332">
        <f>SUM(G488)</f>
        <v>0</v>
      </c>
      <c r="H487" s="332">
        <f>SUM(H488)</f>
        <v>0</v>
      </c>
      <c r="J487" s="403">
        <v>0</v>
      </c>
    </row>
    <row r="488" spans="1:10" x14ac:dyDescent="0.25">
      <c r="A488" s="66" t="s">
        <v>125</v>
      </c>
      <c r="B488" s="113">
        <v>927</v>
      </c>
      <c r="C488" s="212" t="s">
        <v>60</v>
      </c>
      <c r="D488" s="206" t="s">
        <v>41</v>
      </c>
      <c r="E488" s="267" t="s">
        <v>266</v>
      </c>
      <c r="F488" s="205" t="s">
        <v>126</v>
      </c>
      <c r="G488" s="332"/>
      <c r="H488" s="332"/>
      <c r="J488" s="403">
        <v>0</v>
      </c>
    </row>
    <row r="489" spans="1:10" x14ac:dyDescent="0.25">
      <c r="A489" s="209" t="s">
        <v>70</v>
      </c>
      <c r="B489" s="113">
        <v>927</v>
      </c>
      <c r="C489" s="212" t="s">
        <v>60</v>
      </c>
      <c r="D489" s="206" t="s">
        <v>41</v>
      </c>
      <c r="E489" s="267" t="s">
        <v>266</v>
      </c>
      <c r="F489" s="205" t="s">
        <v>71</v>
      </c>
      <c r="G489" s="332">
        <f>SUM(G490)</f>
        <v>2454458.7799999998</v>
      </c>
      <c r="H489" s="332">
        <f>SUM(H490)</f>
        <v>2454458.7799999998</v>
      </c>
      <c r="J489" s="403">
        <f t="shared" si="71"/>
        <v>100</v>
      </c>
    </row>
    <row r="490" spans="1:10" x14ac:dyDescent="0.25">
      <c r="A490" s="209" t="s">
        <v>72</v>
      </c>
      <c r="B490" s="113">
        <v>927</v>
      </c>
      <c r="C490" s="212" t="s">
        <v>60</v>
      </c>
      <c r="D490" s="206" t="s">
        <v>41</v>
      </c>
      <c r="E490" s="267" t="s">
        <v>266</v>
      </c>
      <c r="F490" s="205" t="s">
        <v>73</v>
      </c>
      <c r="G490" s="332">
        <v>2454458.7799999998</v>
      </c>
      <c r="H490" s="332">
        <v>2454458.7799999998</v>
      </c>
      <c r="J490" s="403">
        <f t="shared" si="71"/>
        <v>100</v>
      </c>
    </row>
    <row r="491" spans="1:10" ht="24.75" x14ac:dyDescent="0.25">
      <c r="A491" s="247" t="s">
        <v>503</v>
      </c>
      <c r="B491" s="113">
        <v>927</v>
      </c>
      <c r="C491" s="212" t="s">
        <v>60</v>
      </c>
      <c r="D491" s="206" t="s">
        <v>41</v>
      </c>
      <c r="E491" s="267" t="s">
        <v>502</v>
      </c>
      <c r="F491" s="205" t="s">
        <v>8</v>
      </c>
      <c r="G491" s="332">
        <f t="shared" ref="G491:H492" si="75">SUM(G492)</f>
        <v>0</v>
      </c>
      <c r="H491" s="332">
        <f t="shared" si="75"/>
        <v>0</v>
      </c>
      <c r="J491" s="403">
        <v>0</v>
      </c>
    </row>
    <row r="492" spans="1:10" x14ac:dyDescent="0.25">
      <c r="A492" s="209" t="s">
        <v>50</v>
      </c>
      <c r="B492" s="113">
        <v>927</v>
      </c>
      <c r="C492" s="212" t="s">
        <v>60</v>
      </c>
      <c r="D492" s="206" t="s">
        <v>41</v>
      </c>
      <c r="E492" s="267" t="s">
        <v>502</v>
      </c>
      <c r="F492" s="205" t="s">
        <v>51</v>
      </c>
      <c r="G492" s="332">
        <f t="shared" si="75"/>
        <v>0</v>
      </c>
      <c r="H492" s="332">
        <f t="shared" si="75"/>
        <v>0</v>
      </c>
      <c r="J492" s="403">
        <v>0</v>
      </c>
    </row>
    <row r="493" spans="1:10" ht="23.25" x14ac:dyDescent="0.25">
      <c r="A493" s="209" t="s">
        <v>138</v>
      </c>
      <c r="B493" s="113">
        <v>927</v>
      </c>
      <c r="C493" s="212" t="s">
        <v>60</v>
      </c>
      <c r="D493" s="206" t="s">
        <v>41</v>
      </c>
      <c r="E493" s="267" t="s">
        <v>502</v>
      </c>
      <c r="F493" s="205" t="s">
        <v>139</v>
      </c>
      <c r="G493" s="332"/>
      <c r="H493" s="332"/>
      <c r="J493" s="403">
        <v>0</v>
      </c>
    </row>
    <row r="494" spans="1:10" ht="26.25" x14ac:dyDescent="0.25">
      <c r="A494" s="75" t="s">
        <v>144</v>
      </c>
      <c r="B494" s="103">
        <v>927</v>
      </c>
      <c r="C494" s="309" t="s">
        <v>60</v>
      </c>
      <c r="D494" s="301" t="s">
        <v>145</v>
      </c>
      <c r="E494" s="305" t="s">
        <v>203</v>
      </c>
      <c r="F494" s="306" t="s">
        <v>8</v>
      </c>
      <c r="G494" s="331">
        <f>SUM(G498+G501+G504+G509+G495+G512+G515)</f>
        <v>490694.3</v>
      </c>
      <c r="H494" s="331">
        <f>SUM(H498+H501+H504+H509+H495+H512+H515)</f>
        <v>490694.3</v>
      </c>
      <c r="J494" s="402">
        <f t="shared" si="71"/>
        <v>100</v>
      </c>
    </row>
    <row r="495" spans="1:10" ht="39" x14ac:dyDescent="0.25">
      <c r="A495" s="221" t="s">
        <v>357</v>
      </c>
      <c r="B495" s="113">
        <v>927</v>
      </c>
      <c r="C495" s="212" t="s">
        <v>60</v>
      </c>
      <c r="D495" s="205" t="s">
        <v>145</v>
      </c>
      <c r="E495" s="213" t="s">
        <v>356</v>
      </c>
      <c r="F495" s="214" t="s">
        <v>8</v>
      </c>
      <c r="G495" s="332">
        <f t="shared" ref="G495:H496" si="76">SUM(G496)</f>
        <v>45363.3</v>
      </c>
      <c r="H495" s="332">
        <f t="shared" si="76"/>
        <v>45363.3</v>
      </c>
      <c r="J495" s="403">
        <f t="shared" si="71"/>
        <v>100</v>
      </c>
    </row>
    <row r="496" spans="1:10" x14ac:dyDescent="0.25">
      <c r="A496" s="218" t="s">
        <v>12</v>
      </c>
      <c r="B496" s="113">
        <v>927</v>
      </c>
      <c r="C496" s="205" t="s">
        <v>60</v>
      </c>
      <c r="D496" s="206">
        <v>12</v>
      </c>
      <c r="E496" s="213" t="s">
        <v>356</v>
      </c>
      <c r="F496" s="205" t="s">
        <v>13</v>
      </c>
      <c r="G496" s="332">
        <f t="shared" si="76"/>
        <v>45363.3</v>
      </c>
      <c r="H496" s="332">
        <f t="shared" si="76"/>
        <v>45363.3</v>
      </c>
      <c r="J496" s="403">
        <f t="shared" si="71"/>
        <v>100</v>
      </c>
    </row>
    <row r="497" spans="1:10" ht="23.25" x14ac:dyDescent="0.25">
      <c r="A497" s="209" t="s">
        <v>342</v>
      </c>
      <c r="B497" s="113">
        <v>927</v>
      </c>
      <c r="C497" s="212" t="s">
        <v>60</v>
      </c>
      <c r="D497" s="205" t="s">
        <v>145</v>
      </c>
      <c r="E497" s="213" t="s">
        <v>356</v>
      </c>
      <c r="F497" s="212" t="s">
        <v>15</v>
      </c>
      <c r="G497" s="332">
        <v>45363.3</v>
      </c>
      <c r="H497" s="332">
        <v>45363.3</v>
      </c>
      <c r="J497" s="403">
        <f t="shared" si="71"/>
        <v>100</v>
      </c>
    </row>
    <row r="498" spans="1:10" ht="26.25" x14ac:dyDescent="0.25">
      <c r="A498" s="73" t="s">
        <v>146</v>
      </c>
      <c r="B498" s="113">
        <v>927</v>
      </c>
      <c r="C498" s="212" t="s">
        <v>60</v>
      </c>
      <c r="D498" s="205" t="s">
        <v>145</v>
      </c>
      <c r="E498" s="213" t="s">
        <v>267</v>
      </c>
      <c r="F498" s="214" t="s">
        <v>8</v>
      </c>
      <c r="G498" s="332">
        <f t="shared" ref="G498:H499" si="77">SUM(G499)</f>
        <v>29000</v>
      </c>
      <c r="H498" s="332">
        <f t="shared" si="77"/>
        <v>29000</v>
      </c>
      <c r="J498" s="403">
        <f t="shared" si="71"/>
        <v>100</v>
      </c>
    </row>
    <row r="499" spans="1:10" x14ac:dyDescent="0.25">
      <c r="A499" s="71" t="s">
        <v>12</v>
      </c>
      <c r="B499" s="113">
        <v>927</v>
      </c>
      <c r="C499" s="205" t="s">
        <v>60</v>
      </c>
      <c r="D499" s="206">
        <v>12</v>
      </c>
      <c r="E499" s="213" t="s">
        <v>267</v>
      </c>
      <c r="F499" s="205" t="s">
        <v>13</v>
      </c>
      <c r="G499" s="332">
        <f t="shared" si="77"/>
        <v>29000</v>
      </c>
      <c r="H499" s="332">
        <f t="shared" si="77"/>
        <v>29000</v>
      </c>
      <c r="J499" s="403">
        <f t="shared" si="71"/>
        <v>100</v>
      </c>
    </row>
    <row r="500" spans="1:10" ht="23.25" x14ac:dyDescent="0.25">
      <c r="A500" s="209" t="s">
        <v>342</v>
      </c>
      <c r="B500" s="113">
        <v>927</v>
      </c>
      <c r="C500" s="212" t="s">
        <v>60</v>
      </c>
      <c r="D500" s="205" t="s">
        <v>145</v>
      </c>
      <c r="E500" s="213" t="s">
        <v>267</v>
      </c>
      <c r="F500" s="212" t="s">
        <v>15</v>
      </c>
      <c r="G500" s="332">
        <v>29000</v>
      </c>
      <c r="H500" s="332">
        <v>29000</v>
      </c>
      <c r="J500" s="403">
        <f t="shared" si="71"/>
        <v>100</v>
      </c>
    </row>
    <row r="501" spans="1:10" ht="26.25" x14ac:dyDescent="0.25">
      <c r="A501" s="73" t="s">
        <v>147</v>
      </c>
      <c r="B501" s="113">
        <v>927</v>
      </c>
      <c r="C501" s="212" t="s">
        <v>60</v>
      </c>
      <c r="D501" s="205" t="s">
        <v>145</v>
      </c>
      <c r="E501" s="213" t="s">
        <v>268</v>
      </c>
      <c r="F501" s="214" t="s">
        <v>8</v>
      </c>
      <c r="G501" s="332">
        <f t="shared" ref="G501:H502" si="78">SUM(G502)</f>
        <v>0</v>
      </c>
      <c r="H501" s="332">
        <f t="shared" si="78"/>
        <v>0</v>
      </c>
      <c r="J501" s="403">
        <v>0</v>
      </c>
    </row>
    <row r="502" spans="1:10" x14ac:dyDescent="0.25">
      <c r="A502" s="71" t="s">
        <v>12</v>
      </c>
      <c r="B502" s="113">
        <v>927</v>
      </c>
      <c r="C502" s="205" t="s">
        <v>60</v>
      </c>
      <c r="D502" s="206">
        <v>12</v>
      </c>
      <c r="E502" s="213" t="s">
        <v>268</v>
      </c>
      <c r="F502" s="205" t="s">
        <v>13</v>
      </c>
      <c r="G502" s="332">
        <f t="shared" si="78"/>
        <v>0</v>
      </c>
      <c r="H502" s="332">
        <f t="shared" si="78"/>
        <v>0</v>
      </c>
      <c r="J502" s="403">
        <v>0</v>
      </c>
    </row>
    <row r="503" spans="1:10" ht="23.25" x14ac:dyDescent="0.25">
      <c r="A503" s="209" t="s">
        <v>342</v>
      </c>
      <c r="B503" s="113">
        <v>927</v>
      </c>
      <c r="C503" s="212" t="s">
        <v>60</v>
      </c>
      <c r="D503" s="205" t="s">
        <v>145</v>
      </c>
      <c r="E503" s="213" t="s">
        <v>268</v>
      </c>
      <c r="F503" s="212" t="s">
        <v>15</v>
      </c>
      <c r="G503" s="332">
        <v>0</v>
      </c>
      <c r="H503" s="332">
        <v>0</v>
      </c>
      <c r="J503" s="403">
        <v>0</v>
      </c>
    </row>
    <row r="504" spans="1:10" ht="64.5" x14ac:dyDescent="0.25">
      <c r="A504" s="73" t="s">
        <v>148</v>
      </c>
      <c r="B504" s="113">
        <v>927</v>
      </c>
      <c r="C504" s="212" t="s">
        <v>60</v>
      </c>
      <c r="D504" s="205" t="s">
        <v>145</v>
      </c>
      <c r="E504" s="213" t="s">
        <v>269</v>
      </c>
      <c r="F504" s="205" t="s">
        <v>8</v>
      </c>
      <c r="G504" s="332">
        <f>SUM(G505+G507)</f>
        <v>225444</v>
      </c>
      <c r="H504" s="332">
        <f>SUM(H505+H507)</f>
        <v>225444</v>
      </c>
      <c r="J504" s="403">
        <f t="shared" si="71"/>
        <v>100</v>
      </c>
    </row>
    <row r="505" spans="1:10" ht="43.5" x14ac:dyDescent="0.25">
      <c r="A505" s="71" t="s">
        <v>43</v>
      </c>
      <c r="B505" s="113">
        <v>927</v>
      </c>
      <c r="C505" s="212" t="s">
        <v>60</v>
      </c>
      <c r="D505" s="205" t="s">
        <v>145</v>
      </c>
      <c r="E505" s="213" t="s">
        <v>269</v>
      </c>
      <c r="F505" s="205" t="s">
        <v>44</v>
      </c>
      <c r="G505" s="332">
        <f>SUM(G506)</f>
        <v>180247.14</v>
      </c>
      <c r="H505" s="332">
        <f>SUM(H506)</f>
        <v>180247.14</v>
      </c>
      <c r="J505" s="403">
        <f t="shared" si="71"/>
        <v>100</v>
      </c>
    </row>
    <row r="506" spans="1:10" x14ac:dyDescent="0.25">
      <c r="A506" s="66" t="s">
        <v>45</v>
      </c>
      <c r="B506" s="113">
        <v>927</v>
      </c>
      <c r="C506" s="212" t="s">
        <v>60</v>
      </c>
      <c r="D506" s="205" t="s">
        <v>145</v>
      </c>
      <c r="E506" s="213" t="s">
        <v>269</v>
      </c>
      <c r="F506" s="205" t="s">
        <v>46</v>
      </c>
      <c r="G506" s="332">
        <v>180247.14</v>
      </c>
      <c r="H506" s="332">
        <v>180247.14</v>
      </c>
      <c r="J506" s="403">
        <f t="shared" si="71"/>
        <v>100</v>
      </c>
    </row>
    <row r="507" spans="1:10" x14ac:dyDescent="0.25">
      <c r="A507" s="71" t="s">
        <v>12</v>
      </c>
      <c r="B507" s="113">
        <v>927</v>
      </c>
      <c r="C507" s="212" t="s">
        <v>60</v>
      </c>
      <c r="D507" s="205" t="s">
        <v>145</v>
      </c>
      <c r="E507" s="213" t="s">
        <v>269</v>
      </c>
      <c r="F507" s="205" t="s">
        <v>13</v>
      </c>
      <c r="G507" s="332">
        <f>SUM(G508)</f>
        <v>45196.86</v>
      </c>
      <c r="H507" s="332">
        <f>SUM(H508)</f>
        <v>45196.86</v>
      </c>
      <c r="J507" s="403">
        <f t="shared" si="71"/>
        <v>100</v>
      </c>
    </row>
    <row r="508" spans="1:10" ht="23.25" x14ac:dyDescent="0.25">
      <c r="A508" s="209" t="s">
        <v>342</v>
      </c>
      <c r="B508" s="113">
        <v>927</v>
      </c>
      <c r="C508" s="212" t="s">
        <v>60</v>
      </c>
      <c r="D508" s="205" t="s">
        <v>145</v>
      </c>
      <c r="E508" s="213" t="s">
        <v>269</v>
      </c>
      <c r="F508" s="205" t="s">
        <v>15</v>
      </c>
      <c r="G508" s="332">
        <v>45196.86</v>
      </c>
      <c r="H508" s="332">
        <v>45196.86</v>
      </c>
      <c r="J508" s="403">
        <f t="shared" si="71"/>
        <v>100</v>
      </c>
    </row>
    <row r="509" spans="1:10" ht="26.25" x14ac:dyDescent="0.25">
      <c r="A509" s="343" t="s">
        <v>114</v>
      </c>
      <c r="B509" s="121">
        <v>927</v>
      </c>
      <c r="C509" s="212" t="s">
        <v>60</v>
      </c>
      <c r="D509" s="205" t="s">
        <v>145</v>
      </c>
      <c r="E509" s="250" t="s">
        <v>354</v>
      </c>
      <c r="F509" s="254" t="s">
        <v>8</v>
      </c>
      <c r="G509" s="332">
        <f t="shared" ref="G509:H516" si="79">SUM(G510)</f>
        <v>50000</v>
      </c>
      <c r="H509" s="332">
        <f t="shared" si="79"/>
        <v>50000</v>
      </c>
      <c r="J509" s="403">
        <f t="shared" si="71"/>
        <v>100</v>
      </c>
    </row>
    <row r="510" spans="1:10" x14ac:dyDescent="0.25">
      <c r="A510" s="218" t="s">
        <v>12</v>
      </c>
      <c r="B510" s="113">
        <v>927</v>
      </c>
      <c r="C510" s="212" t="s">
        <v>60</v>
      </c>
      <c r="D510" s="205" t="s">
        <v>145</v>
      </c>
      <c r="E510" s="206" t="s">
        <v>354</v>
      </c>
      <c r="F510" s="205" t="s">
        <v>13</v>
      </c>
      <c r="G510" s="332">
        <f t="shared" si="79"/>
        <v>50000</v>
      </c>
      <c r="H510" s="332">
        <f t="shared" si="79"/>
        <v>50000</v>
      </c>
      <c r="J510" s="403">
        <f t="shared" si="71"/>
        <v>100</v>
      </c>
    </row>
    <row r="511" spans="1:10" ht="23.25" x14ac:dyDescent="0.25">
      <c r="A511" s="209" t="s">
        <v>342</v>
      </c>
      <c r="B511" s="113">
        <v>927</v>
      </c>
      <c r="C511" s="212" t="s">
        <v>60</v>
      </c>
      <c r="D511" s="205" t="s">
        <v>145</v>
      </c>
      <c r="E511" s="206" t="s">
        <v>354</v>
      </c>
      <c r="F511" s="205" t="s">
        <v>15</v>
      </c>
      <c r="G511" s="332">
        <v>50000</v>
      </c>
      <c r="H511" s="332">
        <v>50000</v>
      </c>
      <c r="J511" s="403">
        <f t="shared" si="71"/>
        <v>100</v>
      </c>
    </row>
    <row r="512" spans="1:10" ht="26.25" x14ac:dyDescent="0.25">
      <c r="A512" s="343" t="s">
        <v>391</v>
      </c>
      <c r="B512" s="121">
        <v>927</v>
      </c>
      <c r="C512" s="212" t="s">
        <v>60</v>
      </c>
      <c r="D512" s="205" t="s">
        <v>145</v>
      </c>
      <c r="E512" s="250" t="s">
        <v>446</v>
      </c>
      <c r="F512" s="254" t="s">
        <v>8</v>
      </c>
      <c r="G512" s="332">
        <f t="shared" si="79"/>
        <v>0</v>
      </c>
      <c r="H512" s="332">
        <f t="shared" si="79"/>
        <v>0</v>
      </c>
      <c r="J512" s="403">
        <v>0</v>
      </c>
    </row>
    <row r="513" spans="1:10" x14ac:dyDescent="0.25">
      <c r="A513" s="218" t="s">
        <v>12</v>
      </c>
      <c r="B513" s="113">
        <v>927</v>
      </c>
      <c r="C513" s="212" t="s">
        <v>60</v>
      </c>
      <c r="D513" s="205" t="s">
        <v>145</v>
      </c>
      <c r="E513" s="250" t="s">
        <v>446</v>
      </c>
      <c r="F513" s="205" t="s">
        <v>13</v>
      </c>
      <c r="G513" s="332">
        <f t="shared" si="79"/>
        <v>0</v>
      </c>
      <c r="H513" s="332">
        <f t="shared" si="79"/>
        <v>0</v>
      </c>
      <c r="J513" s="403">
        <v>0</v>
      </c>
    </row>
    <row r="514" spans="1:10" ht="23.25" x14ac:dyDescent="0.25">
      <c r="A514" s="209" t="s">
        <v>342</v>
      </c>
      <c r="B514" s="113">
        <v>927</v>
      </c>
      <c r="C514" s="212" t="s">
        <v>60</v>
      </c>
      <c r="D514" s="205" t="s">
        <v>145</v>
      </c>
      <c r="E514" s="250" t="s">
        <v>446</v>
      </c>
      <c r="F514" s="205" t="s">
        <v>15</v>
      </c>
      <c r="G514" s="332">
        <v>0</v>
      </c>
      <c r="H514" s="332">
        <v>0</v>
      </c>
      <c r="J514" s="403">
        <v>0</v>
      </c>
    </row>
    <row r="515" spans="1:10" ht="26.25" x14ac:dyDescent="0.25">
      <c r="A515" s="211" t="s">
        <v>433</v>
      </c>
      <c r="B515" s="121">
        <v>927</v>
      </c>
      <c r="C515" s="212" t="s">
        <v>60</v>
      </c>
      <c r="D515" s="205" t="s">
        <v>145</v>
      </c>
      <c r="E515" s="250" t="s">
        <v>432</v>
      </c>
      <c r="F515" s="254" t="s">
        <v>8</v>
      </c>
      <c r="G515" s="332">
        <f t="shared" si="79"/>
        <v>140887</v>
      </c>
      <c r="H515" s="332">
        <f t="shared" si="79"/>
        <v>140887</v>
      </c>
      <c r="J515" s="403">
        <f t="shared" si="71"/>
        <v>100</v>
      </c>
    </row>
    <row r="516" spans="1:10" x14ac:dyDescent="0.25">
      <c r="A516" s="218" t="s">
        <v>12</v>
      </c>
      <c r="B516" s="113">
        <v>927</v>
      </c>
      <c r="C516" s="212" t="s">
        <v>60</v>
      </c>
      <c r="D516" s="205" t="s">
        <v>145</v>
      </c>
      <c r="E516" s="250" t="s">
        <v>432</v>
      </c>
      <c r="F516" s="205" t="s">
        <v>13</v>
      </c>
      <c r="G516" s="332">
        <f t="shared" si="79"/>
        <v>140887</v>
      </c>
      <c r="H516" s="332">
        <f t="shared" si="79"/>
        <v>140887</v>
      </c>
      <c r="J516" s="403">
        <f t="shared" si="71"/>
        <v>100</v>
      </c>
    </row>
    <row r="517" spans="1:10" ht="23.25" x14ac:dyDescent="0.25">
      <c r="A517" s="209" t="s">
        <v>342</v>
      </c>
      <c r="B517" s="113">
        <v>927</v>
      </c>
      <c r="C517" s="212" t="s">
        <v>60</v>
      </c>
      <c r="D517" s="205" t="s">
        <v>145</v>
      </c>
      <c r="E517" s="250" t="s">
        <v>432</v>
      </c>
      <c r="F517" s="205" t="s">
        <v>15</v>
      </c>
      <c r="G517" s="332">
        <v>140887</v>
      </c>
      <c r="H517" s="332">
        <v>140887</v>
      </c>
      <c r="J517" s="403">
        <f t="shared" si="71"/>
        <v>100</v>
      </c>
    </row>
    <row r="518" spans="1:10" ht="18.75" x14ac:dyDescent="0.3">
      <c r="A518" s="82" t="s">
        <v>82</v>
      </c>
      <c r="B518" s="141">
        <v>927</v>
      </c>
      <c r="C518" s="238" t="s">
        <v>83</v>
      </c>
      <c r="D518" s="233" t="s">
        <v>7</v>
      </c>
      <c r="E518" s="238" t="s">
        <v>203</v>
      </c>
      <c r="F518" s="238" t="s">
        <v>8</v>
      </c>
      <c r="G518" s="331">
        <f>SUM(G519+G531)</f>
        <v>3963131.9000000004</v>
      </c>
      <c r="H518" s="331">
        <f>SUM(H519+H531)</f>
        <v>3955132.05</v>
      </c>
      <c r="J518" s="402">
        <f t="shared" si="71"/>
        <v>99.79814323111475</v>
      </c>
    </row>
    <row r="519" spans="1:10" ht="18.75" x14ac:dyDescent="0.3">
      <c r="A519" s="95" t="s">
        <v>149</v>
      </c>
      <c r="B519" s="103">
        <v>927</v>
      </c>
      <c r="C519" s="309" t="s">
        <v>83</v>
      </c>
      <c r="D519" s="301" t="s">
        <v>24</v>
      </c>
      <c r="E519" s="309" t="s">
        <v>203</v>
      </c>
      <c r="F519" s="309" t="s">
        <v>8</v>
      </c>
      <c r="G519" s="331">
        <f>SUM(G520+G525+G528)</f>
        <v>195777.24</v>
      </c>
      <c r="H519" s="331">
        <f>SUM(H520+H525+H528)</f>
        <v>195777.24</v>
      </c>
      <c r="J519" s="402">
        <f t="shared" si="71"/>
        <v>100</v>
      </c>
    </row>
    <row r="520" spans="1:10" ht="39" x14ac:dyDescent="0.25">
      <c r="A520" s="217" t="s">
        <v>85</v>
      </c>
      <c r="B520" s="103">
        <v>927</v>
      </c>
      <c r="C520" s="309" t="s">
        <v>83</v>
      </c>
      <c r="D520" s="301" t="s">
        <v>24</v>
      </c>
      <c r="E520" s="302" t="s">
        <v>270</v>
      </c>
      <c r="F520" s="303" t="s">
        <v>8</v>
      </c>
      <c r="G520" s="331">
        <f>SUM(G521+G523)</f>
        <v>190567.87</v>
      </c>
      <c r="H520" s="331">
        <f>SUM(H521+H523)</f>
        <v>190567.87</v>
      </c>
      <c r="J520" s="402">
        <f t="shared" si="71"/>
        <v>100</v>
      </c>
    </row>
    <row r="521" spans="1:10" x14ac:dyDescent="0.25">
      <c r="A521" s="71" t="s">
        <v>12</v>
      </c>
      <c r="B521" s="113">
        <v>927</v>
      </c>
      <c r="C521" s="212" t="s">
        <v>83</v>
      </c>
      <c r="D521" s="205" t="s">
        <v>24</v>
      </c>
      <c r="E521" s="206" t="s">
        <v>270</v>
      </c>
      <c r="F521" s="205" t="s">
        <v>13</v>
      </c>
      <c r="G521" s="332">
        <f t="shared" ref="G521:H523" si="80">SUM(G522)</f>
        <v>69407.210000000006</v>
      </c>
      <c r="H521" s="332">
        <f t="shared" si="80"/>
        <v>69407.210000000006</v>
      </c>
      <c r="J521" s="403">
        <f t="shared" si="71"/>
        <v>100</v>
      </c>
    </row>
    <row r="522" spans="1:10" ht="23.25" x14ac:dyDescent="0.25">
      <c r="A522" s="209" t="s">
        <v>342</v>
      </c>
      <c r="B522" s="113">
        <v>927</v>
      </c>
      <c r="C522" s="212" t="s">
        <v>83</v>
      </c>
      <c r="D522" s="205" t="s">
        <v>24</v>
      </c>
      <c r="E522" s="206" t="s">
        <v>270</v>
      </c>
      <c r="F522" s="205" t="s">
        <v>15</v>
      </c>
      <c r="G522" s="332">
        <v>69407.210000000006</v>
      </c>
      <c r="H522" s="332">
        <v>69407.210000000006</v>
      </c>
      <c r="J522" s="403">
        <f t="shared" si="71"/>
        <v>100</v>
      </c>
    </row>
    <row r="523" spans="1:10" x14ac:dyDescent="0.25">
      <c r="A523" s="209" t="s">
        <v>70</v>
      </c>
      <c r="B523" s="113">
        <v>927</v>
      </c>
      <c r="C523" s="212" t="s">
        <v>83</v>
      </c>
      <c r="D523" s="205" t="s">
        <v>24</v>
      </c>
      <c r="E523" s="206" t="s">
        <v>270</v>
      </c>
      <c r="F523" s="205" t="s">
        <v>71</v>
      </c>
      <c r="G523" s="332">
        <f t="shared" si="80"/>
        <v>121160.66</v>
      </c>
      <c r="H523" s="332">
        <f t="shared" si="80"/>
        <v>121160.66</v>
      </c>
      <c r="J523" s="403">
        <f t="shared" si="71"/>
        <v>100</v>
      </c>
    </row>
    <row r="524" spans="1:10" x14ac:dyDescent="0.25">
      <c r="A524" s="209" t="s">
        <v>72</v>
      </c>
      <c r="B524" s="113">
        <v>927</v>
      </c>
      <c r="C524" s="212" t="s">
        <v>83</v>
      </c>
      <c r="D524" s="205" t="s">
        <v>24</v>
      </c>
      <c r="E524" s="206" t="s">
        <v>270</v>
      </c>
      <c r="F524" s="205" t="s">
        <v>73</v>
      </c>
      <c r="G524" s="332">
        <v>121160.66</v>
      </c>
      <c r="H524" s="332">
        <v>121160.66</v>
      </c>
      <c r="J524" s="403">
        <f t="shared" si="71"/>
        <v>100</v>
      </c>
    </row>
    <row r="525" spans="1:10" ht="26.25" x14ac:dyDescent="0.25">
      <c r="A525" s="217" t="s">
        <v>425</v>
      </c>
      <c r="B525" s="103">
        <v>927</v>
      </c>
      <c r="C525" s="309" t="s">
        <v>83</v>
      </c>
      <c r="D525" s="301" t="s">
        <v>24</v>
      </c>
      <c r="E525" s="302" t="s">
        <v>468</v>
      </c>
      <c r="F525" s="303" t="s">
        <v>8</v>
      </c>
      <c r="G525" s="331">
        <f>SUM(G526)</f>
        <v>4800</v>
      </c>
      <c r="H525" s="331">
        <f>SUM(H526)</f>
        <v>4800</v>
      </c>
      <c r="J525" s="402">
        <f t="shared" si="71"/>
        <v>100</v>
      </c>
    </row>
    <row r="526" spans="1:10" x14ac:dyDescent="0.25">
      <c r="A526" s="209" t="s">
        <v>70</v>
      </c>
      <c r="B526" s="113">
        <v>927</v>
      </c>
      <c r="C526" s="212" t="s">
        <v>83</v>
      </c>
      <c r="D526" s="205" t="s">
        <v>24</v>
      </c>
      <c r="E526" s="206" t="s">
        <v>468</v>
      </c>
      <c r="F526" s="205" t="s">
        <v>71</v>
      </c>
      <c r="G526" s="332">
        <f t="shared" ref="G526:H526" si="81">SUM(G527)</f>
        <v>4800</v>
      </c>
      <c r="H526" s="332">
        <f t="shared" si="81"/>
        <v>4800</v>
      </c>
      <c r="J526" s="403">
        <f t="shared" si="71"/>
        <v>100</v>
      </c>
    </row>
    <row r="527" spans="1:10" x14ac:dyDescent="0.25">
      <c r="A527" s="209" t="s">
        <v>72</v>
      </c>
      <c r="B527" s="113">
        <v>927</v>
      </c>
      <c r="C527" s="212" t="s">
        <v>83</v>
      </c>
      <c r="D527" s="205" t="s">
        <v>24</v>
      </c>
      <c r="E527" s="206" t="s">
        <v>468</v>
      </c>
      <c r="F527" s="205" t="s">
        <v>73</v>
      </c>
      <c r="G527" s="332">
        <v>4800</v>
      </c>
      <c r="H527" s="332">
        <v>4800</v>
      </c>
      <c r="J527" s="403">
        <f t="shared" si="71"/>
        <v>100</v>
      </c>
    </row>
    <row r="528" spans="1:10" ht="39" x14ac:dyDescent="0.25">
      <c r="A528" s="217" t="s">
        <v>86</v>
      </c>
      <c r="B528" s="103">
        <v>927</v>
      </c>
      <c r="C528" s="309" t="s">
        <v>83</v>
      </c>
      <c r="D528" s="301" t="s">
        <v>24</v>
      </c>
      <c r="E528" s="302" t="s">
        <v>501</v>
      </c>
      <c r="F528" s="303" t="s">
        <v>8</v>
      </c>
      <c r="G528" s="331">
        <f>SUM(G529)</f>
        <v>409.37</v>
      </c>
      <c r="H528" s="331">
        <f>SUM(H529)</f>
        <v>409.37</v>
      </c>
      <c r="J528" s="402">
        <f t="shared" ref="J528:J591" si="82">SUM(H528/G528)*100</f>
        <v>100</v>
      </c>
    </row>
    <row r="529" spans="1:10" x14ac:dyDescent="0.25">
      <c r="A529" s="209" t="s">
        <v>70</v>
      </c>
      <c r="B529" s="113">
        <v>927</v>
      </c>
      <c r="C529" s="212" t="s">
        <v>83</v>
      </c>
      <c r="D529" s="205" t="s">
        <v>24</v>
      </c>
      <c r="E529" s="206" t="s">
        <v>501</v>
      </c>
      <c r="F529" s="205" t="s">
        <v>71</v>
      </c>
      <c r="G529" s="332">
        <f t="shared" ref="G529:H529" si="83">SUM(G530)</f>
        <v>409.37</v>
      </c>
      <c r="H529" s="332">
        <f t="shared" si="83"/>
        <v>409.37</v>
      </c>
      <c r="J529" s="403">
        <f t="shared" si="82"/>
        <v>100</v>
      </c>
    </row>
    <row r="530" spans="1:10" x14ac:dyDescent="0.25">
      <c r="A530" s="209" t="s">
        <v>72</v>
      </c>
      <c r="B530" s="113">
        <v>927</v>
      </c>
      <c r="C530" s="212" t="s">
        <v>83</v>
      </c>
      <c r="D530" s="205" t="s">
        <v>24</v>
      </c>
      <c r="E530" s="206" t="s">
        <v>501</v>
      </c>
      <c r="F530" s="205" t="s">
        <v>73</v>
      </c>
      <c r="G530" s="332">
        <v>409.37</v>
      </c>
      <c r="H530" s="332">
        <v>409.37</v>
      </c>
      <c r="J530" s="403">
        <f t="shared" si="82"/>
        <v>100</v>
      </c>
    </row>
    <row r="531" spans="1:10" ht="15.75" x14ac:dyDescent="0.25">
      <c r="A531" s="83" t="s">
        <v>87</v>
      </c>
      <c r="B531" s="103">
        <v>927</v>
      </c>
      <c r="C531" s="309" t="s">
        <v>83</v>
      </c>
      <c r="D531" s="301" t="s">
        <v>31</v>
      </c>
      <c r="E531" s="309" t="s">
        <v>203</v>
      </c>
      <c r="F531" s="309" t="s">
        <v>8</v>
      </c>
      <c r="G531" s="331">
        <f>SUM(G532+G543+G557+G560+G563+G568+G554)</f>
        <v>3767354.66</v>
      </c>
      <c r="H531" s="331">
        <f>SUM(H532+H543+H557+H560+H563+H568+H554)</f>
        <v>3759354.8099999996</v>
      </c>
      <c r="J531" s="402">
        <f t="shared" si="82"/>
        <v>99.78765338753638</v>
      </c>
    </row>
    <row r="532" spans="1:10" ht="90" x14ac:dyDescent="0.25">
      <c r="A532" s="211" t="s">
        <v>434</v>
      </c>
      <c r="B532" s="113">
        <v>927</v>
      </c>
      <c r="C532" s="212" t="s">
        <v>83</v>
      </c>
      <c r="D532" s="205" t="s">
        <v>31</v>
      </c>
      <c r="E532" s="213" t="s">
        <v>272</v>
      </c>
      <c r="F532" s="212" t="s">
        <v>8</v>
      </c>
      <c r="G532" s="332">
        <f>SUM(G535+G533)</f>
        <v>2206553.29</v>
      </c>
      <c r="H532" s="332">
        <f>SUM(H535+H533)</f>
        <v>2198954.02</v>
      </c>
      <c r="J532" s="403">
        <f t="shared" si="82"/>
        <v>99.655604510689159</v>
      </c>
    </row>
    <row r="533" spans="1:10" x14ac:dyDescent="0.25">
      <c r="A533" s="218" t="s">
        <v>12</v>
      </c>
      <c r="B533" s="113">
        <v>927</v>
      </c>
      <c r="C533" s="212" t="s">
        <v>83</v>
      </c>
      <c r="D533" s="205" t="s">
        <v>31</v>
      </c>
      <c r="E533" s="213" t="s">
        <v>272</v>
      </c>
      <c r="F533" s="205" t="s">
        <v>13</v>
      </c>
      <c r="G533" s="332">
        <f t="shared" ref="G533:H533" si="84">SUM(G534)</f>
        <v>8968</v>
      </c>
      <c r="H533" s="332">
        <f t="shared" si="84"/>
        <v>8968</v>
      </c>
      <c r="J533" s="403">
        <f t="shared" si="82"/>
        <v>100</v>
      </c>
    </row>
    <row r="534" spans="1:10" ht="23.25" x14ac:dyDescent="0.25">
      <c r="A534" s="209" t="s">
        <v>342</v>
      </c>
      <c r="B534" s="113">
        <v>927</v>
      </c>
      <c r="C534" s="212" t="s">
        <v>83</v>
      </c>
      <c r="D534" s="205" t="s">
        <v>31</v>
      </c>
      <c r="E534" s="213" t="s">
        <v>272</v>
      </c>
      <c r="F534" s="205" t="s">
        <v>15</v>
      </c>
      <c r="G534" s="332">
        <v>8968</v>
      </c>
      <c r="H534" s="332">
        <v>8968</v>
      </c>
      <c r="J534" s="403">
        <f t="shared" si="82"/>
        <v>100</v>
      </c>
    </row>
    <row r="535" spans="1:10" ht="22.5" x14ac:dyDescent="0.25">
      <c r="A535" s="218" t="s">
        <v>123</v>
      </c>
      <c r="B535" s="113">
        <v>927</v>
      </c>
      <c r="C535" s="212" t="s">
        <v>83</v>
      </c>
      <c r="D535" s="205" t="s">
        <v>31</v>
      </c>
      <c r="E535" s="213" t="s">
        <v>272</v>
      </c>
      <c r="F535" s="212" t="s">
        <v>124</v>
      </c>
      <c r="G535" s="332">
        <f t="shared" ref="G535:H535" si="85">SUM(G536)</f>
        <v>2197585.29</v>
      </c>
      <c r="H535" s="332">
        <f t="shared" si="85"/>
        <v>2189986.02</v>
      </c>
      <c r="J535" s="403">
        <f t="shared" si="82"/>
        <v>99.654199086853197</v>
      </c>
    </row>
    <row r="536" spans="1:10" x14ac:dyDescent="0.25">
      <c r="A536" s="209" t="s">
        <v>125</v>
      </c>
      <c r="B536" s="113">
        <v>927</v>
      </c>
      <c r="C536" s="212" t="s">
        <v>83</v>
      </c>
      <c r="D536" s="205" t="s">
        <v>31</v>
      </c>
      <c r="E536" s="213" t="s">
        <v>272</v>
      </c>
      <c r="F536" s="212" t="s">
        <v>126</v>
      </c>
      <c r="G536" s="332">
        <f>SUM(G537:G542)</f>
        <v>2197585.29</v>
      </c>
      <c r="H536" s="332">
        <f>SUM(H537:H542)</f>
        <v>2189986.02</v>
      </c>
      <c r="J536" s="403">
        <f t="shared" si="82"/>
        <v>99.654199086853197</v>
      </c>
    </row>
    <row r="537" spans="1:10" x14ac:dyDescent="0.25">
      <c r="A537" s="209" t="s">
        <v>440</v>
      </c>
      <c r="B537" s="113"/>
      <c r="C537" s="212"/>
      <c r="D537" s="205"/>
      <c r="E537" s="213"/>
      <c r="F537" s="212"/>
      <c r="G537" s="332"/>
      <c r="H537" s="332"/>
      <c r="J537" s="403">
        <v>0</v>
      </c>
    </row>
    <row r="538" spans="1:10" x14ac:dyDescent="0.25">
      <c r="A538" s="209" t="s">
        <v>441</v>
      </c>
      <c r="B538" s="113">
        <v>927</v>
      </c>
      <c r="C538" s="212" t="s">
        <v>83</v>
      </c>
      <c r="D538" s="205" t="s">
        <v>31</v>
      </c>
      <c r="E538" s="213" t="s">
        <v>272</v>
      </c>
      <c r="F538" s="212" t="s">
        <v>126</v>
      </c>
      <c r="G538" s="332">
        <v>0</v>
      </c>
      <c r="H538" s="332">
        <v>0</v>
      </c>
      <c r="J538" s="403">
        <v>0</v>
      </c>
    </row>
    <row r="539" spans="1:10" x14ac:dyDescent="0.25">
      <c r="A539" s="209" t="s">
        <v>442</v>
      </c>
      <c r="B539" s="113">
        <v>927</v>
      </c>
      <c r="C539" s="212" t="s">
        <v>83</v>
      </c>
      <c r="D539" s="205" t="s">
        <v>31</v>
      </c>
      <c r="E539" s="213" t="s">
        <v>272</v>
      </c>
      <c r="F539" s="212" t="s">
        <v>126</v>
      </c>
      <c r="G539" s="332">
        <v>0</v>
      </c>
      <c r="H539" s="332">
        <v>0</v>
      </c>
      <c r="J539" s="403">
        <v>0</v>
      </c>
    </row>
    <row r="540" spans="1:10" x14ac:dyDescent="0.25">
      <c r="A540" s="209" t="s">
        <v>443</v>
      </c>
      <c r="B540" s="113">
        <v>927</v>
      </c>
      <c r="C540" s="212" t="s">
        <v>83</v>
      </c>
      <c r="D540" s="205" t="s">
        <v>31</v>
      </c>
      <c r="E540" s="213" t="s">
        <v>272</v>
      </c>
      <c r="F540" s="212" t="s">
        <v>126</v>
      </c>
      <c r="G540" s="332">
        <v>0</v>
      </c>
      <c r="H540" s="332">
        <v>0</v>
      </c>
      <c r="J540" s="403">
        <v>0</v>
      </c>
    </row>
    <row r="541" spans="1:10" x14ac:dyDescent="0.25">
      <c r="A541" s="209" t="s">
        <v>445</v>
      </c>
      <c r="B541" s="113">
        <v>927</v>
      </c>
      <c r="C541" s="212" t="s">
        <v>83</v>
      </c>
      <c r="D541" s="205" t="s">
        <v>31</v>
      </c>
      <c r="E541" s="213" t="s">
        <v>272</v>
      </c>
      <c r="F541" s="212" t="s">
        <v>126</v>
      </c>
      <c r="G541" s="332">
        <v>2197585.29</v>
      </c>
      <c r="H541" s="332">
        <v>2189986.02</v>
      </c>
      <c r="J541" s="403">
        <f t="shared" si="82"/>
        <v>99.654199086853197</v>
      </c>
    </row>
    <row r="542" spans="1:10" x14ac:dyDescent="0.25">
      <c r="A542" s="209" t="s">
        <v>444</v>
      </c>
      <c r="B542" s="113">
        <v>927</v>
      </c>
      <c r="C542" s="212" t="s">
        <v>83</v>
      </c>
      <c r="D542" s="205" t="s">
        <v>31</v>
      </c>
      <c r="E542" s="213" t="s">
        <v>272</v>
      </c>
      <c r="F542" s="212" t="s">
        <v>126</v>
      </c>
      <c r="G542" s="332">
        <v>0</v>
      </c>
      <c r="H542" s="332">
        <v>0</v>
      </c>
      <c r="J542" s="403">
        <v>0</v>
      </c>
    </row>
    <row r="543" spans="1:10" ht="102.75" x14ac:dyDescent="0.25">
      <c r="A543" s="211" t="s">
        <v>435</v>
      </c>
      <c r="B543" s="113">
        <v>927</v>
      </c>
      <c r="C543" s="212" t="s">
        <v>83</v>
      </c>
      <c r="D543" s="205" t="s">
        <v>31</v>
      </c>
      <c r="E543" s="213" t="s">
        <v>430</v>
      </c>
      <c r="F543" s="212" t="s">
        <v>8</v>
      </c>
      <c r="G543" s="332">
        <f>SUM(G546+G544)</f>
        <v>116135</v>
      </c>
      <c r="H543" s="332">
        <f>SUM(H546+H544)</f>
        <v>115734.42</v>
      </c>
      <c r="J543" s="403">
        <f t="shared" si="82"/>
        <v>99.655073836483396</v>
      </c>
    </row>
    <row r="544" spans="1:10" x14ac:dyDescent="0.25">
      <c r="A544" s="218" t="s">
        <v>12</v>
      </c>
      <c r="B544" s="113">
        <v>927</v>
      </c>
      <c r="C544" s="212" t="s">
        <v>83</v>
      </c>
      <c r="D544" s="205" t="s">
        <v>31</v>
      </c>
      <c r="E544" s="213" t="s">
        <v>430</v>
      </c>
      <c r="F544" s="205" t="s">
        <v>13</v>
      </c>
      <c r="G544" s="332">
        <f t="shared" ref="G544:H544" si="86">SUM(G545)</f>
        <v>472</v>
      </c>
      <c r="H544" s="332">
        <f t="shared" si="86"/>
        <v>472</v>
      </c>
      <c r="J544" s="403">
        <f t="shared" si="82"/>
        <v>100</v>
      </c>
    </row>
    <row r="545" spans="1:10" ht="23.25" x14ac:dyDescent="0.25">
      <c r="A545" s="209" t="s">
        <v>342</v>
      </c>
      <c r="B545" s="113">
        <v>927</v>
      </c>
      <c r="C545" s="212" t="s">
        <v>83</v>
      </c>
      <c r="D545" s="205" t="s">
        <v>31</v>
      </c>
      <c r="E545" s="213" t="s">
        <v>430</v>
      </c>
      <c r="F545" s="205" t="s">
        <v>15</v>
      </c>
      <c r="G545" s="332">
        <v>472</v>
      </c>
      <c r="H545" s="332">
        <v>472</v>
      </c>
      <c r="J545" s="403">
        <f t="shared" si="82"/>
        <v>100</v>
      </c>
    </row>
    <row r="546" spans="1:10" ht="22.5" x14ac:dyDescent="0.25">
      <c r="A546" s="218" t="s">
        <v>123</v>
      </c>
      <c r="B546" s="113">
        <v>927</v>
      </c>
      <c r="C546" s="212" t="s">
        <v>83</v>
      </c>
      <c r="D546" s="205" t="s">
        <v>31</v>
      </c>
      <c r="E546" s="213" t="s">
        <v>430</v>
      </c>
      <c r="F546" s="212" t="s">
        <v>124</v>
      </c>
      <c r="G546" s="332">
        <f t="shared" ref="G546:H546" si="87">SUM(G547)</f>
        <v>115663</v>
      </c>
      <c r="H546" s="332">
        <f t="shared" si="87"/>
        <v>115262.42</v>
      </c>
      <c r="J546" s="403">
        <f t="shared" si="82"/>
        <v>99.653666254549861</v>
      </c>
    </row>
    <row r="547" spans="1:10" x14ac:dyDescent="0.25">
      <c r="A547" s="209" t="s">
        <v>125</v>
      </c>
      <c r="B547" s="113">
        <v>927</v>
      </c>
      <c r="C547" s="212" t="s">
        <v>83</v>
      </c>
      <c r="D547" s="205" t="s">
        <v>31</v>
      </c>
      <c r="E547" s="213" t="s">
        <v>430</v>
      </c>
      <c r="F547" s="212" t="s">
        <v>126</v>
      </c>
      <c r="G547" s="332">
        <f>SUM(G549:G553)</f>
        <v>115663</v>
      </c>
      <c r="H547" s="332">
        <f>SUM(H549:H553)</f>
        <v>115262.42</v>
      </c>
      <c r="J547" s="403">
        <f t="shared" si="82"/>
        <v>99.653666254549861</v>
      </c>
    </row>
    <row r="548" spans="1:10" x14ac:dyDescent="0.25">
      <c r="A548" s="209" t="s">
        <v>440</v>
      </c>
      <c r="B548" s="113"/>
      <c r="C548" s="212"/>
      <c r="D548" s="205"/>
      <c r="E548" s="213"/>
      <c r="F548" s="212"/>
      <c r="G548" s="332"/>
      <c r="H548" s="332"/>
      <c r="J548" s="403">
        <v>0</v>
      </c>
    </row>
    <row r="549" spans="1:10" x14ac:dyDescent="0.25">
      <c r="A549" s="209" t="s">
        <v>441</v>
      </c>
      <c r="B549" s="113">
        <v>927</v>
      </c>
      <c r="C549" s="212" t="s">
        <v>83</v>
      </c>
      <c r="D549" s="205" t="s">
        <v>31</v>
      </c>
      <c r="E549" s="213" t="s">
        <v>430</v>
      </c>
      <c r="F549" s="212" t="s">
        <v>126</v>
      </c>
      <c r="G549" s="332">
        <v>0</v>
      </c>
      <c r="H549" s="332">
        <v>0</v>
      </c>
      <c r="J549" s="403">
        <v>0</v>
      </c>
    </row>
    <row r="550" spans="1:10" x14ac:dyDescent="0.25">
      <c r="A550" s="209" t="s">
        <v>442</v>
      </c>
      <c r="B550" s="113">
        <v>927</v>
      </c>
      <c r="C550" s="212" t="s">
        <v>83</v>
      </c>
      <c r="D550" s="205" t="s">
        <v>31</v>
      </c>
      <c r="E550" s="213" t="s">
        <v>430</v>
      </c>
      <c r="F550" s="212" t="s">
        <v>126</v>
      </c>
      <c r="G550" s="332">
        <v>0</v>
      </c>
      <c r="H550" s="332">
        <v>0</v>
      </c>
      <c r="J550" s="403">
        <v>0</v>
      </c>
    </row>
    <row r="551" spans="1:10" x14ac:dyDescent="0.25">
      <c r="A551" s="209" t="s">
        <v>443</v>
      </c>
      <c r="B551" s="113">
        <v>927</v>
      </c>
      <c r="C551" s="212" t="s">
        <v>83</v>
      </c>
      <c r="D551" s="205" t="s">
        <v>31</v>
      </c>
      <c r="E551" s="213" t="s">
        <v>430</v>
      </c>
      <c r="F551" s="212" t="s">
        <v>126</v>
      </c>
      <c r="G551" s="332">
        <v>0</v>
      </c>
      <c r="H551" s="332">
        <v>0</v>
      </c>
      <c r="J551" s="403">
        <v>0</v>
      </c>
    </row>
    <row r="552" spans="1:10" x14ac:dyDescent="0.25">
      <c r="A552" s="209" t="s">
        <v>445</v>
      </c>
      <c r="B552" s="113">
        <v>927</v>
      </c>
      <c r="C552" s="212" t="s">
        <v>83</v>
      </c>
      <c r="D552" s="205" t="s">
        <v>31</v>
      </c>
      <c r="E552" s="213" t="s">
        <v>430</v>
      </c>
      <c r="F552" s="212" t="s">
        <v>126</v>
      </c>
      <c r="G552" s="332">
        <v>115663</v>
      </c>
      <c r="H552" s="332">
        <v>115262.42</v>
      </c>
      <c r="J552" s="403">
        <f t="shared" si="82"/>
        <v>99.653666254549861</v>
      </c>
    </row>
    <row r="553" spans="1:10" x14ac:dyDescent="0.25">
      <c r="A553" s="209" t="s">
        <v>444</v>
      </c>
      <c r="B553" s="113">
        <v>927</v>
      </c>
      <c r="C553" s="212" t="s">
        <v>83</v>
      </c>
      <c r="D553" s="205" t="s">
        <v>31</v>
      </c>
      <c r="E553" s="213" t="s">
        <v>430</v>
      </c>
      <c r="F553" s="212" t="s">
        <v>126</v>
      </c>
      <c r="G553" s="332">
        <v>0</v>
      </c>
      <c r="H553" s="332">
        <v>0</v>
      </c>
      <c r="J553" s="403">
        <v>0</v>
      </c>
    </row>
    <row r="554" spans="1:10" ht="39" x14ac:dyDescent="0.25">
      <c r="A554" s="217" t="s">
        <v>390</v>
      </c>
      <c r="B554" s="121">
        <v>927</v>
      </c>
      <c r="C554" s="239" t="s">
        <v>83</v>
      </c>
      <c r="D554" s="231" t="s">
        <v>31</v>
      </c>
      <c r="E554" s="250" t="s">
        <v>469</v>
      </c>
      <c r="F554" s="254" t="s">
        <v>8</v>
      </c>
      <c r="G554" s="332">
        <f>SUM(G555)</f>
        <v>608623.69999999995</v>
      </c>
      <c r="H554" s="332">
        <f>SUM(H555)</f>
        <v>608623.69999999995</v>
      </c>
      <c r="J554" s="403">
        <f t="shared" si="82"/>
        <v>100</v>
      </c>
    </row>
    <row r="555" spans="1:10" x14ac:dyDescent="0.25">
      <c r="A555" s="209" t="s">
        <v>70</v>
      </c>
      <c r="B555" s="113">
        <v>927</v>
      </c>
      <c r="C555" s="212" t="s">
        <v>83</v>
      </c>
      <c r="D555" s="205" t="s">
        <v>31</v>
      </c>
      <c r="E555" s="250" t="s">
        <v>469</v>
      </c>
      <c r="F555" s="205" t="s">
        <v>71</v>
      </c>
      <c r="G555" s="332">
        <f t="shared" ref="G555:H555" si="88">SUM(G556)</f>
        <v>608623.69999999995</v>
      </c>
      <c r="H555" s="332">
        <f t="shared" si="88"/>
        <v>608623.69999999995</v>
      </c>
      <c r="J555" s="403">
        <f t="shared" si="82"/>
        <v>100</v>
      </c>
    </row>
    <row r="556" spans="1:10" x14ac:dyDescent="0.25">
      <c r="A556" s="209" t="s">
        <v>72</v>
      </c>
      <c r="B556" s="113">
        <v>927</v>
      </c>
      <c r="C556" s="212" t="s">
        <v>83</v>
      </c>
      <c r="D556" s="205" t="s">
        <v>31</v>
      </c>
      <c r="E556" s="250" t="s">
        <v>469</v>
      </c>
      <c r="F556" s="205" t="s">
        <v>73</v>
      </c>
      <c r="G556" s="332">
        <v>608623.69999999995</v>
      </c>
      <c r="H556" s="332">
        <v>608623.69999999995</v>
      </c>
      <c r="J556" s="403">
        <f t="shared" si="82"/>
        <v>100</v>
      </c>
    </row>
    <row r="557" spans="1:10" ht="26.25" x14ac:dyDescent="0.25">
      <c r="A557" s="68" t="s">
        <v>151</v>
      </c>
      <c r="B557" s="113">
        <v>927</v>
      </c>
      <c r="C557" s="212" t="s">
        <v>83</v>
      </c>
      <c r="D557" s="205" t="s">
        <v>31</v>
      </c>
      <c r="E557" s="213" t="s">
        <v>271</v>
      </c>
      <c r="F557" s="212" t="s">
        <v>8</v>
      </c>
      <c r="G557" s="332">
        <f t="shared" ref="G557:H558" si="89">SUM(G558)</f>
        <v>0</v>
      </c>
      <c r="H557" s="332">
        <f t="shared" si="89"/>
        <v>0</v>
      </c>
      <c r="J557" s="403">
        <v>0</v>
      </c>
    </row>
    <row r="558" spans="1:10" ht="22.5" x14ac:dyDescent="0.25">
      <c r="A558" s="71" t="s">
        <v>123</v>
      </c>
      <c r="B558" s="113">
        <v>927</v>
      </c>
      <c r="C558" s="212" t="s">
        <v>83</v>
      </c>
      <c r="D558" s="205" t="s">
        <v>31</v>
      </c>
      <c r="E558" s="213" t="s">
        <v>271</v>
      </c>
      <c r="F558" s="212" t="s">
        <v>124</v>
      </c>
      <c r="G558" s="332">
        <f t="shared" si="89"/>
        <v>0</v>
      </c>
      <c r="H558" s="332">
        <f t="shared" si="89"/>
        <v>0</v>
      </c>
      <c r="J558" s="403">
        <v>0</v>
      </c>
    </row>
    <row r="559" spans="1:10" x14ac:dyDescent="0.25">
      <c r="A559" s="66" t="s">
        <v>125</v>
      </c>
      <c r="B559" s="113">
        <v>927</v>
      </c>
      <c r="C559" s="212" t="s">
        <v>83</v>
      </c>
      <c r="D559" s="205" t="s">
        <v>31</v>
      </c>
      <c r="E559" s="213" t="s">
        <v>271</v>
      </c>
      <c r="F559" s="212" t="s">
        <v>126</v>
      </c>
      <c r="G559" s="332">
        <v>0</v>
      </c>
      <c r="H559" s="332">
        <v>0</v>
      </c>
      <c r="J559" s="403">
        <v>0</v>
      </c>
    </row>
    <row r="560" spans="1:10" x14ac:dyDescent="0.25">
      <c r="A560" s="384" t="s">
        <v>412</v>
      </c>
      <c r="B560" s="113">
        <v>927</v>
      </c>
      <c r="C560" s="212" t="s">
        <v>83</v>
      </c>
      <c r="D560" s="205" t="s">
        <v>31</v>
      </c>
      <c r="E560" s="213" t="s">
        <v>273</v>
      </c>
      <c r="F560" s="212" t="s">
        <v>8</v>
      </c>
      <c r="G560" s="332">
        <f t="shared" ref="G560:H561" si="90">SUM(G561)</f>
        <v>0</v>
      </c>
      <c r="H560" s="332">
        <f t="shared" si="90"/>
        <v>0</v>
      </c>
      <c r="J560" s="403">
        <v>0</v>
      </c>
    </row>
    <row r="561" spans="1:10" x14ac:dyDescent="0.25">
      <c r="A561" s="66" t="s">
        <v>12</v>
      </c>
      <c r="B561" s="113">
        <v>927</v>
      </c>
      <c r="C561" s="212" t="s">
        <v>83</v>
      </c>
      <c r="D561" s="205" t="s">
        <v>31</v>
      </c>
      <c r="E561" s="213" t="s">
        <v>273</v>
      </c>
      <c r="F561" s="212" t="s">
        <v>13</v>
      </c>
      <c r="G561" s="332">
        <f t="shared" si="90"/>
        <v>0</v>
      </c>
      <c r="H561" s="332">
        <f t="shared" si="90"/>
        <v>0</v>
      </c>
      <c r="J561" s="403">
        <v>0</v>
      </c>
    </row>
    <row r="562" spans="1:10" ht="23.25" x14ac:dyDescent="0.25">
      <c r="A562" s="209" t="s">
        <v>342</v>
      </c>
      <c r="B562" s="113">
        <v>927</v>
      </c>
      <c r="C562" s="212" t="s">
        <v>83</v>
      </c>
      <c r="D562" s="205" t="s">
        <v>31</v>
      </c>
      <c r="E562" s="213" t="s">
        <v>273</v>
      </c>
      <c r="F562" s="212" t="s">
        <v>15</v>
      </c>
      <c r="G562" s="332">
        <v>0</v>
      </c>
      <c r="H562" s="332">
        <v>0</v>
      </c>
      <c r="J562" s="403">
        <v>0</v>
      </c>
    </row>
    <row r="563" spans="1:10" ht="26.25" x14ac:dyDescent="0.25">
      <c r="A563" s="211" t="s">
        <v>433</v>
      </c>
      <c r="B563" s="113">
        <v>927</v>
      </c>
      <c r="C563" s="212" t="s">
        <v>83</v>
      </c>
      <c r="D563" s="205" t="s">
        <v>31</v>
      </c>
      <c r="E563" s="213" t="s">
        <v>432</v>
      </c>
      <c r="F563" s="212" t="s">
        <v>8</v>
      </c>
      <c r="G563" s="332">
        <f>SUM(G566+G564)</f>
        <v>836042.67</v>
      </c>
      <c r="H563" s="332">
        <f>SUM(H566+H564)</f>
        <v>836042.67</v>
      </c>
      <c r="J563" s="403">
        <f t="shared" si="82"/>
        <v>100</v>
      </c>
    </row>
    <row r="564" spans="1:10" x14ac:dyDescent="0.25">
      <c r="A564" s="209" t="s">
        <v>12</v>
      </c>
      <c r="B564" s="113">
        <v>927</v>
      </c>
      <c r="C564" s="212" t="s">
        <v>83</v>
      </c>
      <c r="D564" s="205" t="s">
        <v>31</v>
      </c>
      <c r="E564" s="213" t="s">
        <v>432</v>
      </c>
      <c r="F564" s="212" t="s">
        <v>13</v>
      </c>
      <c r="G564" s="332">
        <f t="shared" ref="G564:H564" si="91">SUM(G565)</f>
        <v>70680</v>
      </c>
      <c r="H564" s="332">
        <f t="shared" si="91"/>
        <v>70680</v>
      </c>
      <c r="J564" s="403">
        <f t="shared" si="82"/>
        <v>100</v>
      </c>
    </row>
    <row r="565" spans="1:10" ht="23.25" x14ac:dyDescent="0.25">
      <c r="A565" s="209" t="s">
        <v>342</v>
      </c>
      <c r="B565" s="113">
        <v>927</v>
      </c>
      <c r="C565" s="212" t="s">
        <v>83</v>
      </c>
      <c r="D565" s="205" t="s">
        <v>31</v>
      </c>
      <c r="E565" s="213" t="s">
        <v>432</v>
      </c>
      <c r="F565" s="212" t="s">
        <v>15</v>
      </c>
      <c r="G565" s="332">
        <v>70680</v>
      </c>
      <c r="H565" s="332">
        <v>70680</v>
      </c>
      <c r="J565" s="403">
        <f t="shared" si="82"/>
        <v>100</v>
      </c>
    </row>
    <row r="566" spans="1:10" ht="22.5" x14ac:dyDescent="0.25">
      <c r="A566" s="218" t="s">
        <v>123</v>
      </c>
      <c r="B566" s="113">
        <v>927</v>
      </c>
      <c r="C566" s="212" t="s">
        <v>83</v>
      </c>
      <c r="D566" s="205" t="s">
        <v>31</v>
      </c>
      <c r="E566" s="213" t="s">
        <v>432</v>
      </c>
      <c r="F566" s="212" t="s">
        <v>124</v>
      </c>
      <c r="G566" s="332">
        <f t="shared" ref="G566:H566" si="92">SUM(G567)</f>
        <v>765362.67</v>
      </c>
      <c r="H566" s="332">
        <f t="shared" si="92"/>
        <v>765362.67</v>
      </c>
      <c r="J566" s="403">
        <f t="shared" si="82"/>
        <v>100</v>
      </c>
    </row>
    <row r="567" spans="1:10" x14ac:dyDescent="0.25">
      <c r="A567" s="209" t="s">
        <v>125</v>
      </c>
      <c r="B567" s="113">
        <v>927</v>
      </c>
      <c r="C567" s="212" t="s">
        <v>83</v>
      </c>
      <c r="D567" s="205" t="s">
        <v>31</v>
      </c>
      <c r="E567" s="213" t="s">
        <v>432</v>
      </c>
      <c r="F567" s="212" t="s">
        <v>126</v>
      </c>
      <c r="G567" s="332">
        <v>765362.67</v>
      </c>
      <c r="H567" s="332">
        <v>765362.67</v>
      </c>
      <c r="J567" s="403">
        <f t="shared" si="82"/>
        <v>100</v>
      </c>
    </row>
    <row r="568" spans="1:10" ht="39" x14ac:dyDescent="0.25">
      <c r="A568" s="68" t="s">
        <v>143</v>
      </c>
      <c r="B568" s="113">
        <v>927</v>
      </c>
      <c r="C568" s="212" t="s">
        <v>83</v>
      </c>
      <c r="D568" s="205" t="s">
        <v>31</v>
      </c>
      <c r="E568" s="213" t="s">
        <v>274</v>
      </c>
      <c r="F568" s="212" t="s">
        <v>8</v>
      </c>
      <c r="G568" s="332">
        <f t="shared" ref="G568:H569" si="93">SUM(G569)</f>
        <v>0</v>
      </c>
      <c r="H568" s="332">
        <f t="shared" si="93"/>
        <v>0</v>
      </c>
      <c r="J568" s="403">
        <v>0</v>
      </c>
    </row>
    <row r="569" spans="1:10" ht="22.5" x14ac:dyDescent="0.25">
      <c r="A569" s="71" t="s">
        <v>123</v>
      </c>
      <c r="B569" s="113">
        <v>927</v>
      </c>
      <c r="C569" s="212" t="s">
        <v>83</v>
      </c>
      <c r="D569" s="205" t="s">
        <v>31</v>
      </c>
      <c r="E569" s="213" t="s">
        <v>274</v>
      </c>
      <c r="F569" s="212" t="s">
        <v>124</v>
      </c>
      <c r="G569" s="332">
        <f t="shared" si="93"/>
        <v>0</v>
      </c>
      <c r="H569" s="332">
        <f t="shared" si="93"/>
        <v>0</v>
      </c>
      <c r="J569" s="403">
        <v>0</v>
      </c>
    </row>
    <row r="570" spans="1:10" x14ac:dyDescent="0.25">
      <c r="A570" s="66" t="s">
        <v>125</v>
      </c>
      <c r="B570" s="113">
        <v>927</v>
      </c>
      <c r="C570" s="212" t="s">
        <v>83</v>
      </c>
      <c r="D570" s="205" t="s">
        <v>31</v>
      </c>
      <c r="E570" s="213" t="s">
        <v>274</v>
      </c>
      <c r="F570" s="212" t="s">
        <v>126</v>
      </c>
      <c r="G570" s="332">
        <v>0</v>
      </c>
      <c r="H570" s="332">
        <v>0</v>
      </c>
      <c r="J570" s="403">
        <v>0</v>
      </c>
    </row>
    <row r="571" spans="1:10" ht="36" x14ac:dyDescent="0.25">
      <c r="A571" s="232" t="s">
        <v>379</v>
      </c>
      <c r="B571" s="238" t="s">
        <v>152</v>
      </c>
      <c r="C571" s="238" t="s">
        <v>66</v>
      </c>
      <c r="D571" s="234" t="s">
        <v>7</v>
      </c>
      <c r="E571" s="234" t="s">
        <v>203</v>
      </c>
      <c r="F571" s="234" t="s">
        <v>8</v>
      </c>
      <c r="G571" s="283">
        <f>SUM(G572)</f>
        <v>0</v>
      </c>
      <c r="H571" s="283">
        <f>SUM(H572)</f>
        <v>0</v>
      </c>
      <c r="J571" s="402">
        <v>0</v>
      </c>
    </row>
    <row r="572" spans="1:10" x14ac:dyDescent="0.25">
      <c r="A572" s="208" t="s">
        <v>380</v>
      </c>
      <c r="B572" s="88">
        <v>927</v>
      </c>
      <c r="C572" s="309" t="s">
        <v>66</v>
      </c>
      <c r="D572" s="305" t="s">
        <v>83</v>
      </c>
      <c r="E572" s="305" t="s">
        <v>203</v>
      </c>
      <c r="F572" s="306" t="s">
        <v>8</v>
      </c>
      <c r="G572" s="283">
        <f>SUM(G573+G576+G579+G582)</f>
        <v>0</v>
      </c>
      <c r="H572" s="283">
        <f>SUM(H573+H576+H579+H582)</f>
        <v>0</v>
      </c>
      <c r="J572" s="402">
        <v>0</v>
      </c>
    </row>
    <row r="573" spans="1:10" ht="39" x14ac:dyDescent="0.25">
      <c r="A573" s="216" t="s">
        <v>382</v>
      </c>
      <c r="B573" s="89">
        <v>927</v>
      </c>
      <c r="C573" s="212" t="s">
        <v>66</v>
      </c>
      <c r="D573" s="213" t="s">
        <v>83</v>
      </c>
      <c r="E573" s="213" t="s">
        <v>372</v>
      </c>
      <c r="F573" s="214" t="s">
        <v>8</v>
      </c>
      <c r="G573" s="333">
        <f t="shared" ref="G573:H574" si="94">SUM(G574)</f>
        <v>0</v>
      </c>
      <c r="H573" s="333">
        <f t="shared" si="94"/>
        <v>0</v>
      </c>
      <c r="J573" s="403">
        <v>0</v>
      </c>
    </row>
    <row r="574" spans="1:10" x14ac:dyDescent="0.25">
      <c r="A574" s="209" t="s">
        <v>12</v>
      </c>
      <c r="B574" s="89">
        <v>927</v>
      </c>
      <c r="C574" s="239" t="s">
        <v>66</v>
      </c>
      <c r="D574" s="252" t="s">
        <v>83</v>
      </c>
      <c r="E574" s="213" t="s">
        <v>372</v>
      </c>
      <c r="F574" s="212" t="s">
        <v>13</v>
      </c>
      <c r="G574" s="333">
        <f t="shared" si="94"/>
        <v>0</v>
      </c>
      <c r="H574" s="333">
        <f t="shared" si="94"/>
        <v>0</v>
      </c>
      <c r="J574" s="403">
        <v>0</v>
      </c>
    </row>
    <row r="575" spans="1:10" ht="23.25" x14ac:dyDescent="0.25">
      <c r="A575" s="209" t="s">
        <v>342</v>
      </c>
      <c r="B575" s="89">
        <v>927</v>
      </c>
      <c r="C575" s="212" t="s">
        <v>66</v>
      </c>
      <c r="D575" s="213" t="s">
        <v>83</v>
      </c>
      <c r="E575" s="213" t="s">
        <v>372</v>
      </c>
      <c r="F575" s="212" t="s">
        <v>15</v>
      </c>
      <c r="G575" s="332"/>
      <c r="H575" s="332"/>
      <c r="J575" s="403">
        <v>0</v>
      </c>
    </row>
    <row r="576" spans="1:10" ht="26.25" x14ac:dyDescent="0.25">
      <c r="A576" s="221" t="s">
        <v>381</v>
      </c>
      <c r="B576" s="89">
        <v>927</v>
      </c>
      <c r="C576" s="239" t="s">
        <v>66</v>
      </c>
      <c r="D576" s="252" t="s">
        <v>83</v>
      </c>
      <c r="E576" s="213" t="s">
        <v>373</v>
      </c>
      <c r="F576" s="214" t="s">
        <v>8</v>
      </c>
      <c r="G576" s="333">
        <f>SUM(G577)</f>
        <v>0</v>
      </c>
      <c r="H576" s="333">
        <f>SUM(H577)</f>
        <v>0</v>
      </c>
      <c r="J576" s="403">
        <v>0</v>
      </c>
    </row>
    <row r="577" spans="1:10" x14ac:dyDescent="0.25">
      <c r="A577" s="209" t="s">
        <v>12</v>
      </c>
      <c r="B577" s="89">
        <v>927</v>
      </c>
      <c r="C577" s="212" t="s">
        <v>66</v>
      </c>
      <c r="D577" s="213" t="s">
        <v>83</v>
      </c>
      <c r="E577" s="213" t="s">
        <v>373</v>
      </c>
      <c r="F577" s="207" t="s">
        <v>13</v>
      </c>
      <c r="G577" s="333">
        <f>G578</f>
        <v>0</v>
      </c>
      <c r="H577" s="333">
        <f>H578</f>
        <v>0</v>
      </c>
      <c r="J577" s="403">
        <v>0</v>
      </c>
    </row>
    <row r="578" spans="1:10" ht="23.25" x14ac:dyDescent="0.25">
      <c r="A578" s="209" t="s">
        <v>342</v>
      </c>
      <c r="B578" s="89">
        <v>927</v>
      </c>
      <c r="C578" s="239" t="s">
        <v>66</v>
      </c>
      <c r="D578" s="252" t="s">
        <v>83</v>
      </c>
      <c r="E578" s="213" t="s">
        <v>373</v>
      </c>
      <c r="F578" s="207" t="s">
        <v>15</v>
      </c>
      <c r="G578" s="332"/>
      <c r="H578" s="332"/>
      <c r="J578" s="403">
        <v>0</v>
      </c>
    </row>
    <row r="579" spans="1:10" ht="26.25" x14ac:dyDescent="0.25">
      <c r="A579" s="221" t="s">
        <v>436</v>
      </c>
      <c r="B579" s="89">
        <v>927</v>
      </c>
      <c r="C579" s="239" t="s">
        <v>66</v>
      </c>
      <c r="D579" s="252" t="s">
        <v>83</v>
      </c>
      <c r="E579" s="213" t="s">
        <v>437</v>
      </c>
      <c r="F579" s="214" t="s">
        <v>8</v>
      </c>
      <c r="G579" s="333">
        <f>SUM(G580)</f>
        <v>0</v>
      </c>
      <c r="H579" s="333">
        <f>SUM(H580)</f>
        <v>0</v>
      </c>
      <c r="J579" s="403">
        <v>0</v>
      </c>
    </row>
    <row r="580" spans="1:10" x14ac:dyDescent="0.25">
      <c r="A580" s="209" t="s">
        <v>12</v>
      </c>
      <c r="B580" s="89">
        <v>927</v>
      </c>
      <c r="C580" s="212" t="s">
        <v>66</v>
      </c>
      <c r="D580" s="213" t="s">
        <v>83</v>
      </c>
      <c r="E580" s="213" t="s">
        <v>437</v>
      </c>
      <c r="F580" s="207" t="s">
        <v>13</v>
      </c>
      <c r="G580" s="333">
        <f>G581</f>
        <v>0</v>
      </c>
      <c r="H580" s="333">
        <f>H581</f>
        <v>0</v>
      </c>
      <c r="J580" s="403">
        <v>0</v>
      </c>
    </row>
    <row r="581" spans="1:10" ht="23.25" x14ac:dyDescent="0.25">
      <c r="A581" s="209" t="s">
        <v>342</v>
      </c>
      <c r="B581" s="89">
        <v>927</v>
      </c>
      <c r="C581" s="239" t="s">
        <v>66</v>
      </c>
      <c r="D581" s="252" t="s">
        <v>83</v>
      </c>
      <c r="E581" s="213" t="s">
        <v>437</v>
      </c>
      <c r="F581" s="207" t="s">
        <v>15</v>
      </c>
      <c r="G581" s="332"/>
      <c r="H581" s="332"/>
      <c r="J581" s="403">
        <v>0</v>
      </c>
    </row>
    <row r="582" spans="1:10" ht="26.25" x14ac:dyDescent="0.25">
      <c r="A582" s="221" t="s">
        <v>450</v>
      </c>
      <c r="B582" s="89">
        <v>927</v>
      </c>
      <c r="C582" s="239" t="s">
        <v>66</v>
      </c>
      <c r="D582" s="252" t="s">
        <v>83</v>
      </c>
      <c r="E582" s="213" t="s">
        <v>449</v>
      </c>
      <c r="F582" s="214" t="s">
        <v>8</v>
      </c>
      <c r="G582" s="333">
        <f>SUM(G583)</f>
        <v>0</v>
      </c>
      <c r="H582" s="333">
        <f>SUM(H583)</f>
        <v>0</v>
      </c>
      <c r="J582" s="403">
        <v>0</v>
      </c>
    </row>
    <row r="583" spans="1:10" x14ac:dyDescent="0.25">
      <c r="A583" s="209" t="s">
        <v>12</v>
      </c>
      <c r="B583" s="89">
        <v>927</v>
      </c>
      <c r="C583" s="212" t="s">
        <v>66</v>
      </c>
      <c r="D583" s="213" t="s">
        <v>83</v>
      </c>
      <c r="E583" s="213" t="s">
        <v>449</v>
      </c>
      <c r="F583" s="207" t="s">
        <v>13</v>
      </c>
      <c r="G583" s="333">
        <f>G584</f>
        <v>0</v>
      </c>
      <c r="H583" s="333">
        <f>H584</f>
        <v>0</v>
      </c>
      <c r="J583" s="403">
        <v>0</v>
      </c>
    </row>
    <row r="584" spans="1:10" ht="23.25" x14ac:dyDescent="0.25">
      <c r="A584" s="209" t="s">
        <v>342</v>
      </c>
      <c r="B584" s="89">
        <v>927</v>
      </c>
      <c r="C584" s="239" t="s">
        <v>66</v>
      </c>
      <c r="D584" s="252" t="s">
        <v>83</v>
      </c>
      <c r="E584" s="213" t="s">
        <v>449</v>
      </c>
      <c r="F584" s="207" t="s">
        <v>15</v>
      </c>
      <c r="G584" s="332">
        <v>0</v>
      </c>
      <c r="H584" s="332">
        <v>0</v>
      </c>
      <c r="J584" s="403">
        <v>0</v>
      </c>
    </row>
    <row r="585" spans="1:10" ht="18" x14ac:dyDescent="0.25">
      <c r="A585" s="76" t="s">
        <v>20</v>
      </c>
      <c r="B585" s="238" t="s">
        <v>152</v>
      </c>
      <c r="C585" s="238" t="s">
        <v>22</v>
      </c>
      <c r="D585" s="234" t="s">
        <v>7</v>
      </c>
      <c r="E585" s="234" t="s">
        <v>203</v>
      </c>
      <c r="F585" s="234" t="s">
        <v>8</v>
      </c>
      <c r="G585" s="283">
        <f>SUM(G586)</f>
        <v>80000</v>
      </c>
      <c r="H585" s="283">
        <f>SUM(H586)</f>
        <v>80000</v>
      </c>
      <c r="J585" s="402">
        <f t="shared" si="82"/>
        <v>100</v>
      </c>
    </row>
    <row r="586" spans="1:10" x14ac:dyDescent="0.25">
      <c r="A586" s="65" t="s">
        <v>464</v>
      </c>
      <c r="B586" s="88">
        <v>927</v>
      </c>
      <c r="C586" s="309" t="s">
        <v>22</v>
      </c>
      <c r="D586" s="305" t="s">
        <v>22</v>
      </c>
      <c r="E586" s="305" t="s">
        <v>203</v>
      </c>
      <c r="F586" s="306" t="s">
        <v>8</v>
      </c>
      <c r="G586" s="283">
        <f>SUM(G587+G592)</f>
        <v>80000</v>
      </c>
      <c r="H586" s="283">
        <f>SUM(H587+H592)</f>
        <v>80000</v>
      </c>
      <c r="J586" s="402">
        <f t="shared" si="82"/>
        <v>100</v>
      </c>
    </row>
    <row r="587" spans="1:10" x14ac:dyDescent="0.25">
      <c r="A587" s="70" t="s">
        <v>153</v>
      </c>
      <c r="B587" s="89">
        <v>927</v>
      </c>
      <c r="C587" s="212" t="s">
        <v>22</v>
      </c>
      <c r="D587" s="213" t="s">
        <v>22</v>
      </c>
      <c r="E587" s="213" t="s">
        <v>275</v>
      </c>
      <c r="F587" s="214" t="s">
        <v>8</v>
      </c>
      <c r="G587" s="333">
        <f>SUM(G590+G588)</f>
        <v>55000</v>
      </c>
      <c r="H587" s="333">
        <f>SUM(H590+H588)</f>
        <v>55000</v>
      </c>
      <c r="J587" s="403">
        <f t="shared" si="82"/>
        <v>100</v>
      </c>
    </row>
    <row r="588" spans="1:10" ht="34.5" x14ac:dyDescent="0.25">
      <c r="A588" s="209" t="s">
        <v>43</v>
      </c>
      <c r="B588" s="89">
        <v>927</v>
      </c>
      <c r="C588" s="212" t="s">
        <v>22</v>
      </c>
      <c r="D588" s="213" t="s">
        <v>22</v>
      </c>
      <c r="E588" s="213" t="s">
        <v>275</v>
      </c>
      <c r="F588" s="212" t="s">
        <v>44</v>
      </c>
      <c r="G588" s="333">
        <f t="shared" ref="G588:H590" si="95">SUM(G589)</f>
        <v>2000</v>
      </c>
      <c r="H588" s="333">
        <f t="shared" si="95"/>
        <v>2000</v>
      </c>
      <c r="J588" s="403">
        <f t="shared" si="82"/>
        <v>100</v>
      </c>
    </row>
    <row r="589" spans="1:10" x14ac:dyDescent="0.25">
      <c r="A589" s="209" t="s">
        <v>48</v>
      </c>
      <c r="B589" s="89">
        <v>927</v>
      </c>
      <c r="C589" s="212" t="s">
        <v>22</v>
      </c>
      <c r="D589" s="213" t="s">
        <v>22</v>
      </c>
      <c r="E589" s="213" t="s">
        <v>275</v>
      </c>
      <c r="F589" s="212" t="s">
        <v>49</v>
      </c>
      <c r="G589" s="333">
        <v>2000</v>
      </c>
      <c r="H589" s="333">
        <v>2000</v>
      </c>
      <c r="J589" s="403">
        <f t="shared" si="82"/>
        <v>100</v>
      </c>
    </row>
    <row r="590" spans="1:10" x14ac:dyDescent="0.25">
      <c r="A590" s="66" t="s">
        <v>12</v>
      </c>
      <c r="B590" s="89">
        <v>927</v>
      </c>
      <c r="C590" s="212" t="s">
        <v>22</v>
      </c>
      <c r="D590" s="213" t="s">
        <v>22</v>
      </c>
      <c r="E590" s="213" t="s">
        <v>275</v>
      </c>
      <c r="F590" s="212" t="s">
        <v>13</v>
      </c>
      <c r="G590" s="333">
        <f t="shared" si="95"/>
        <v>53000</v>
      </c>
      <c r="H590" s="333">
        <f t="shared" si="95"/>
        <v>53000</v>
      </c>
      <c r="J590" s="403">
        <f t="shared" si="82"/>
        <v>100</v>
      </c>
    </row>
    <row r="591" spans="1:10" ht="23.25" x14ac:dyDescent="0.25">
      <c r="A591" s="209" t="s">
        <v>342</v>
      </c>
      <c r="B591" s="89">
        <v>927</v>
      </c>
      <c r="C591" s="212" t="s">
        <v>22</v>
      </c>
      <c r="D591" s="213" t="s">
        <v>22</v>
      </c>
      <c r="E591" s="213" t="s">
        <v>275</v>
      </c>
      <c r="F591" s="212" t="s">
        <v>15</v>
      </c>
      <c r="G591" s="333">
        <v>53000</v>
      </c>
      <c r="H591" s="333">
        <v>53000</v>
      </c>
      <c r="J591" s="403">
        <f t="shared" si="82"/>
        <v>100</v>
      </c>
    </row>
    <row r="592" spans="1:10" ht="26.25" x14ac:dyDescent="0.25">
      <c r="A592" s="73" t="s">
        <v>154</v>
      </c>
      <c r="B592" s="89">
        <v>927</v>
      </c>
      <c r="C592" s="212" t="s">
        <v>22</v>
      </c>
      <c r="D592" s="213" t="s">
        <v>22</v>
      </c>
      <c r="E592" s="213" t="s">
        <v>276</v>
      </c>
      <c r="F592" s="214" t="s">
        <v>8</v>
      </c>
      <c r="G592" s="333">
        <f>SUM(G595+G597+G593)</f>
        <v>25000</v>
      </c>
      <c r="H592" s="333">
        <f>SUM(H595+H597+H593)</f>
        <v>25000</v>
      </c>
      <c r="J592" s="403">
        <f t="shared" ref="J592:J655" si="96">SUM(H592/G592)*100</f>
        <v>100</v>
      </c>
    </row>
    <row r="593" spans="1:10" ht="34.5" x14ac:dyDescent="0.25">
      <c r="A593" s="209" t="s">
        <v>43</v>
      </c>
      <c r="B593" s="89">
        <v>927</v>
      </c>
      <c r="C593" s="205" t="s">
        <v>22</v>
      </c>
      <c r="D593" s="207" t="s">
        <v>22</v>
      </c>
      <c r="E593" s="213" t="s">
        <v>276</v>
      </c>
      <c r="F593" s="207" t="s">
        <v>44</v>
      </c>
      <c r="G593" s="333">
        <f>G594</f>
        <v>750</v>
      </c>
      <c r="H593" s="333">
        <f>H594</f>
        <v>750</v>
      </c>
      <c r="J593" s="403">
        <f t="shared" si="96"/>
        <v>100</v>
      </c>
    </row>
    <row r="594" spans="1:10" x14ac:dyDescent="0.25">
      <c r="A594" s="209" t="s">
        <v>48</v>
      </c>
      <c r="B594" s="89">
        <v>927</v>
      </c>
      <c r="C594" s="205" t="s">
        <v>22</v>
      </c>
      <c r="D594" s="207" t="s">
        <v>22</v>
      </c>
      <c r="E594" s="213" t="s">
        <v>276</v>
      </c>
      <c r="F594" s="207" t="s">
        <v>49</v>
      </c>
      <c r="G594" s="333">
        <v>750</v>
      </c>
      <c r="H594" s="333">
        <v>750</v>
      </c>
      <c r="J594" s="403">
        <f t="shared" si="96"/>
        <v>100</v>
      </c>
    </row>
    <row r="595" spans="1:10" x14ac:dyDescent="0.25">
      <c r="A595" s="209" t="s">
        <v>12</v>
      </c>
      <c r="B595" s="89">
        <v>927</v>
      </c>
      <c r="C595" s="205" t="s">
        <v>22</v>
      </c>
      <c r="D595" s="207" t="s">
        <v>22</v>
      </c>
      <c r="E595" s="213" t="s">
        <v>276</v>
      </c>
      <c r="F595" s="207" t="s">
        <v>13</v>
      </c>
      <c r="G595" s="333">
        <f>G596</f>
        <v>15150</v>
      </c>
      <c r="H595" s="333">
        <f>H596</f>
        <v>15150</v>
      </c>
      <c r="J595" s="403">
        <f t="shared" si="96"/>
        <v>100</v>
      </c>
    </row>
    <row r="596" spans="1:10" ht="23.25" x14ac:dyDescent="0.25">
      <c r="A596" s="209" t="s">
        <v>342</v>
      </c>
      <c r="B596" s="89">
        <v>927</v>
      </c>
      <c r="C596" s="205" t="s">
        <v>22</v>
      </c>
      <c r="D596" s="207" t="s">
        <v>22</v>
      </c>
      <c r="E596" s="213" t="s">
        <v>276</v>
      </c>
      <c r="F596" s="207" t="s">
        <v>15</v>
      </c>
      <c r="G596" s="333">
        <v>15150</v>
      </c>
      <c r="H596" s="333">
        <v>15150</v>
      </c>
      <c r="J596" s="403">
        <f t="shared" si="96"/>
        <v>100</v>
      </c>
    </row>
    <row r="597" spans="1:10" x14ac:dyDescent="0.25">
      <c r="A597" s="66" t="s">
        <v>155</v>
      </c>
      <c r="B597" s="89">
        <v>927</v>
      </c>
      <c r="C597" s="205" t="s">
        <v>22</v>
      </c>
      <c r="D597" s="207" t="s">
        <v>22</v>
      </c>
      <c r="E597" s="213" t="s">
        <v>276</v>
      </c>
      <c r="F597" s="207" t="s">
        <v>131</v>
      </c>
      <c r="G597" s="333">
        <f>SUM(G598:G598)</f>
        <v>9100</v>
      </c>
      <c r="H597" s="333">
        <f>SUM(H598:H598)</f>
        <v>9100</v>
      </c>
      <c r="J597" s="403">
        <f t="shared" si="96"/>
        <v>100</v>
      </c>
    </row>
    <row r="598" spans="1:10" x14ac:dyDescent="0.25">
      <c r="A598" s="215" t="s">
        <v>132</v>
      </c>
      <c r="B598" s="89">
        <v>927</v>
      </c>
      <c r="C598" s="205" t="s">
        <v>22</v>
      </c>
      <c r="D598" s="207" t="s">
        <v>22</v>
      </c>
      <c r="E598" s="213" t="s">
        <v>276</v>
      </c>
      <c r="F598" s="207" t="s">
        <v>133</v>
      </c>
      <c r="G598" s="333">
        <v>9100</v>
      </c>
      <c r="H598" s="333">
        <v>9100</v>
      </c>
      <c r="J598" s="403">
        <f t="shared" si="96"/>
        <v>100</v>
      </c>
    </row>
    <row r="599" spans="1:10" ht="18" x14ac:dyDescent="0.25">
      <c r="A599" s="86" t="s">
        <v>57</v>
      </c>
      <c r="B599" s="185">
        <v>927</v>
      </c>
      <c r="C599" s="296" t="s">
        <v>58</v>
      </c>
      <c r="D599" s="297" t="s">
        <v>7</v>
      </c>
      <c r="E599" s="297" t="s">
        <v>203</v>
      </c>
      <c r="F599" s="297" t="s">
        <v>8</v>
      </c>
      <c r="G599" s="331">
        <f>SUM(G600+G604+G623+G644)</f>
        <v>45646749.07</v>
      </c>
      <c r="H599" s="331">
        <f>SUM(H600+H604+H623+H644)</f>
        <v>45213034.32</v>
      </c>
      <c r="J599" s="402">
        <f t="shared" si="96"/>
        <v>99.049845259878438</v>
      </c>
    </row>
    <row r="600" spans="1:10" x14ac:dyDescent="0.25">
      <c r="A600" s="87" t="s">
        <v>156</v>
      </c>
      <c r="B600" s="91">
        <v>927</v>
      </c>
      <c r="C600" s="92" t="s">
        <v>58</v>
      </c>
      <c r="D600" s="93" t="s">
        <v>24</v>
      </c>
      <c r="E600" s="93" t="s">
        <v>203</v>
      </c>
      <c r="F600" s="93" t="s">
        <v>8</v>
      </c>
      <c r="G600" s="331">
        <f t="shared" ref="G600:H601" si="97">SUM(G601)</f>
        <v>3071557.4</v>
      </c>
      <c r="H600" s="331">
        <f t="shared" si="97"/>
        <v>3071557.4</v>
      </c>
      <c r="J600" s="402">
        <f t="shared" si="96"/>
        <v>100</v>
      </c>
    </row>
    <row r="601" spans="1:10" ht="51.75" x14ac:dyDescent="0.25">
      <c r="A601" s="70" t="s">
        <v>157</v>
      </c>
      <c r="B601" s="113">
        <v>927</v>
      </c>
      <c r="C601" s="205" t="s">
        <v>58</v>
      </c>
      <c r="D601" s="206" t="s">
        <v>24</v>
      </c>
      <c r="E601" s="213" t="s">
        <v>277</v>
      </c>
      <c r="F601" s="207" t="s">
        <v>8</v>
      </c>
      <c r="G601" s="332">
        <f t="shared" si="97"/>
        <v>3071557.4</v>
      </c>
      <c r="H601" s="332">
        <f t="shared" si="97"/>
        <v>3071557.4</v>
      </c>
      <c r="J601" s="403">
        <f t="shared" si="96"/>
        <v>100</v>
      </c>
    </row>
    <row r="602" spans="1:10" x14ac:dyDescent="0.25">
      <c r="A602" s="67" t="s">
        <v>155</v>
      </c>
      <c r="B602" s="113">
        <v>927</v>
      </c>
      <c r="C602" s="205" t="s">
        <v>58</v>
      </c>
      <c r="D602" s="206" t="s">
        <v>24</v>
      </c>
      <c r="E602" s="213" t="s">
        <v>277</v>
      </c>
      <c r="F602" s="205" t="s">
        <v>131</v>
      </c>
      <c r="G602" s="332">
        <f>SUM(G603)</f>
        <v>3071557.4</v>
      </c>
      <c r="H602" s="332">
        <f>SUM(H603)</f>
        <v>3071557.4</v>
      </c>
      <c r="J602" s="403">
        <f t="shared" si="96"/>
        <v>100</v>
      </c>
    </row>
    <row r="603" spans="1:10" ht="24.6" customHeight="1" x14ac:dyDescent="0.25">
      <c r="A603" s="346" t="s">
        <v>347</v>
      </c>
      <c r="B603" s="113">
        <v>927</v>
      </c>
      <c r="C603" s="205" t="s">
        <v>58</v>
      </c>
      <c r="D603" s="206" t="s">
        <v>24</v>
      </c>
      <c r="E603" s="213" t="s">
        <v>277</v>
      </c>
      <c r="F603" s="205" t="s">
        <v>345</v>
      </c>
      <c r="G603" s="332">
        <v>3071557.4</v>
      </c>
      <c r="H603" s="332">
        <v>3071557.4</v>
      </c>
      <c r="J603" s="403">
        <f t="shared" si="96"/>
        <v>100</v>
      </c>
    </row>
    <row r="604" spans="1:10" x14ac:dyDescent="0.25">
      <c r="A604" s="208" t="s">
        <v>158</v>
      </c>
      <c r="B604" s="103">
        <v>927</v>
      </c>
      <c r="C604" s="301" t="s">
        <v>58</v>
      </c>
      <c r="D604" s="302" t="s">
        <v>10</v>
      </c>
      <c r="E604" s="302" t="s">
        <v>203</v>
      </c>
      <c r="F604" s="303" t="s">
        <v>8</v>
      </c>
      <c r="G604" s="331">
        <f>SUM(G605+G608+G611+G614+G617+G620)</f>
        <v>2599011.7800000003</v>
      </c>
      <c r="H604" s="331">
        <f>SUM(H605+H608+H611+H614+H617+H620)</f>
        <v>2596011.7800000003</v>
      </c>
      <c r="J604" s="402">
        <f t="shared" si="96"/>
        <v>99.88457151202293</v>
      </c>
    </row>
    <row r="605" spans="1:10" ht="26.25" x14ac:dyDescent="0.25">
      <c r="A605" s="70" t="s">
        <v>159</v>
      </c>
      <c r="B605" s="113">
        <v>927</v>
      </c>
      <c r="C605" s="205" t="s">
        <v>58</v>
      </c>
      <c r="D605" s="205" t="s">
        <v>10</v>
      </c>
      <c r="E605" s="213" t="s">
        <v>278</v>
      </c>
      <c r="F605" s="207" t="s">
        <v>8</v>
      </c>
      <c r="G605" s="332">
        <f t="shared" ref="G605:H606" si="98">SUM(G606)</f>
        <v>0</v>
      </c>
      <c r="H605" s="332">
        <f t="shared" si="98"/>
        <v>0</v>
      </c>
      <c r="J605" s="403">
        <v>0</v>
      </c>
    </row>
    <row r="606" spans="1:10" x14ac:dyDescent="0.25">
      <c r="A606" s="67" t="s">
        <v>130</v>
      </c>
      <c r="B606" s="113">
        <v>927</v>
      </c>
      <c r="C606" s="205" t="s">
        <v>58</v>
      </c>
      <c r="D606" s="205" t="s">
        <v>10</v>
      </c>
      <c r="E606" s="213" t="s">
        <v>278</v>
      </c>
      <c r="F606" s="205" t="s">
        <v>131</v>
      </c>
      <c r="G606" s="332">
        <f t="shared" si="98"/>
        <v>0</v>
      </c>
      <c r="H606" s="332">
        <f t="shared" si="98"/>
        <v>0</v>
      </c>
      <c r="J606" s="403">
        <v>0</v>
      </c>
    </row>
    <row r="607" spans="1:10" ht="25.9" customHeight="1" x14ac:dyDescent="0.25">
      <c r="A607" s="346" t="s">
        <v>347</v>
      </c>
      <c r="B607" s="113">
        <v>927</v>
      </c>
      <c r="C607" s="205" t="s">
        <v>58</v>
      </c>
      <c r="D607" s="205" t="s">
        <v>10</v>
      </c>
      <c r="E607" s="213" t="s">
        <v>278</v>
      </c>
      <c r="F607" s="205" t="s">
        <v>345</v>
      </c>
      <c r="G607" s="332">
        <v>0</v>
      </c>
      <c r="H607" s="332">
        <v>0</v>
      </c>
      <c r="J607" s="403">
        <v>0</v>
      </c>
    </row>
    <row r="608" spans="1:10" ht="39" x14ac:dyDescent="0.25">
      <c r="A608" s="70" t="s">
        <v>160</v>
      </c>
      <c r="B608" s="113">
        <v>927</v>
      </c>
      <c r="C608" s="205" t="s">
        <v>58</v>
      </c>
      <c r="D608" s="206" t="s">
        <v>10</v>
      </c>
      <c r="E608" s="213" t="s">
        <v>279</v>
      </c>
      <c r="F608" s="207" t="s">
        <v>8</v>
      </c>
      <c r="G608" s="332">
        <f t="shared" ref="G608:H609" si="99">SUM(G609)</f>
        <v>6000</v>
      </c>
      <c r="H608" s="332">
        <f t="shared" si="99"/>
        <v>3000</v>
      </c>
      <c r="J608" s="403">
        <f t="shared" si="96"/>
        <v>50</v>
      </c>
    </row>
    <row r="609" spans="1:10" x14ac:dyDescent="0.25">
      <c r="A609" s="67" t="s">
        <v>130</v>
      </c>
      <c r="B609" s="113">
        <v>927</v>
      </c>
      <c r="C609" s="205" t="s">
        <v>58</v>
      </c>
      <c r="D609" s="206" t="s">
        <v>10</v>
      </c>
      <c r="E609" s="213" t="s">
        <v>279</v>
      </c>
      <c r="F609" s="205" t="s">
        <v>131</v>
      </c>
      <c r="G609" s="332">
        <f t="shared" si="99"/>
        <v>6000</v>
      </c>
      <c r="H609" s="332">
        <f t="shared" si="99"/>
        <v>3000</v>
      </c>
      <c r="J609" s="403">
        <f t="shared" si="96"/>
        <v>50</v>
      </c>
    </row>
    <row r="610" spans="1:10" ht="23.45" customHeight="1" x14ac:dyDescent="0.25">
      <c r="A610" s="346" t="s">
        <v>347</v>
      </c>
      <c r="B610" s="113">
        <v>927</v>
      </c>
      <c r="C610" s="205" t="s">
        <v>58</v>
      </c>
      <c r="D610" s="206" t="s">
        <v>10</v>
      </c>
      <c r="E610" s="213" t="s">
        <v>279</v>
      </c>
      <c r="F610" s="205" t="s">
        <v>345</v>
      </c>
      <c r="G610" s="332">
        <v>6000</v>
      </c>
      <c r="H610" s="332">
        <v>3000</v>
      </c>
      <c r="J610" s="403">
        <f t="shared" si="96"/>
        <v>50</v>
      </c>
    </row>
    <row r="611" spans="1:10" x14ac:dyDescent="0.25">
      <c r="A611" s="84" t="s">
        <v>161</v>
      </c>
      <c r="B611" s="113">
        <v>927</v>
      </c>
      <c r="C611" s="205" t="s">
        <v>58</v>
      </c>
      <c r="D611" s="205" t="s">
        <v>10</v>
      </c>
      <c r="E611" s="213" t="s">
        <v>423</v>
      </c>
      <c r="F611" s="205" t="s">
        <v>8</v>
      </c>
      <c r="G611" s="332">
        <f t="shared" ref="G611:H614" si="100">SUM(G612)</f>
        <v>0</v>
      </c>
      <c r="H611" s="332">
        <f t="shared" si="100"/>
        <v>0</v>
      </c>
      <c r="J611" s="403">
        <v>0</v>
      </c>
    </row>
    <row r="612" spans="1:10" x14ac:dyDescent="0.25">
      <c r="A612" s="67" t="s">
        <v>130</v>
      </c>
      <c r="B612" s="113">
        <v>927</v>
      </c>
      <c r="C612" s="205" t="s">
        <v>58</v>
      </c>
      <c r="D612" s="205" t="s">
        <v>10</v>
      </c>
      <c r="E612" s="213" t="s">
        <v>423</v>
      </c>
      <c r="F612" s="205" t="s">
        <v>131</v>
      </c>
      <c r="G612" s="332">
        <f t="shared" si="100"/>
        <v>0</v>
      </c>
      <c r="H612" s="332">
        <f t="shared" si="100"/>
        <v>0</v>
      </c>
      <c r="J612" s="403">
        <v>0</v>
      </c>
    </row>
    <row r="613" spans="1:10" ht="24" customHeight="1" x14ac:dyDescent="0.25">
      <c r="A613" s="346" t="s">
        <v>347</v>
      </c>
      <c r="B613" s="113">
        <v>927</v>
      </c>
      <c r="C613" s="205" t="s">
        <v>58</v>
      </c>
      <c r="D613" s="205" t="s">
        <v>10</v>
      </c>
      <c r="E613" s="213" t="s">
        <v>423</v>
      </c>
      <c r="F613" s="205" t="s">
        <v>345</v>
      </c>
      <c r="G613" s="332">
        <v>0</v>
      </c>
      <c r="H613" s="332">
        <v>0</v>
      </c>
      <c r="J613" s="403">
        <v>0</v>
      </c>
    </row>
    <row r="614" spans="1:10" ht="24" customHeight="1" x14ac:dyDescent="0.25">
      <c r="A614" s="263" t="s">
        <v>161</v>
      </c>
      <c r="B614" s="113">
        <v>927</v>
      </c>
      <c r="C614" s="205" t="s">
        <v>58</v>
      </c>
      <c r="D614" s="205" t="s">
        <v>10</v>
      </c>
      <c r="E614" s="213" t="s">
        <v>438</v>
      </c>
      <c r="F614" s="205" t="s">
        <v>8</v>
      </c>
      <c r="G614" s="332">
        <f t="shared" si="100"/>
        <v>0</v>
      </c>
      <c r="H614" s="332">
        <f t="shared" si="100"/>
        <v>0</v>
      </c>
      <c r="J614" s="403">
        <v>0</v>
      </c>
    </row>
    <row r="615" spans="1:10" ht="24" customHeight="1" x14ac:dyDescent="0.25">
      <c r="A615" s="210" t="s">
        <v>130</v>
      </c>
      <c r="B615" s="113">
        <v>927</v>
      </c>
      <c r="C615" s="205" t="s">
        <v>58</v>
      </c>
      <c r="D615" s="205" t="s">
        <v>10</v>
      </c>
      <c r="E615" s="213" t="s">
        <v>438</v>
      </c>
      <c r="F615" s="205" t="s">
        <v>131</v>
      </c>
      <c r="G615" s="332">
        <f>SUM(G616)</f>
        <v>0</v>
      </c>
      <c r="H615" s="332">
        <f>SUM(H616)</f>
        <v>0</v>
      </c>
      <c r="J615" s="403">
        <v>0</v>
      </c>
    </row>
    <row r="616" spans="1:10" ht="24" customHeight="1" x14ac:dyDescent="0.25">
      <c r="A616" s="346" t="s">
        <v>347</v>
      </c>
      <c r="B616" s="113">
        <v>927</v>
      </c>
      <c r="C616" s="205" t="s">
        <v>58</v>
      </c>
      <c r="D616" s="205" t="s">
        <v>10</v>
      </c>
      <c r="E616" s="213" t="s">
        <v>438</v>
      </c>
      <c r="F616" s="205" t="s">
        <v>345</v>
      </c>
      <c r="G616" s="332">
        <v>0</v>
      </c>
      <c r="H616" s="332">
        <v>0</v>
      </c>
      <c r="J616" s="403">
        <v>0</v>
      </c>
    </row>
    <row r="617" spans="1:10" ht="39" x14ac:dyDescent="0.25">
      <c r="A617" s="263" t="s">
        <v>466</v>
      </c>
      <c r="B617" s="113">
        <v>927</v>
      </c>
      <c r="C617" s="205" t="s">
        <v>58</v>
      </c>
      <c r="D617" s="205" t="s">
        <v>10</v>
      </c>
      <c r="E617" s="213" t="s">
        <v>456</v>
      </c>
      <c r="F617" s="207" t="s">
        <v>8</v>
      </c>
      <c r="G617" s="332">
        <f t="shared" ref="G617:H618" si="101">SUM(G618)</f>
        <v>1868061.78</v>
      </c>
      <c r="H617" s="332">
        <f t="shared" si="101"/>
        <v>1868061.78</v>
      </c>
      <c r="J617" s="403">
        <f t="shared" si="96"/>
        <v>100</v>
      </c>
    </row>
    <row r="618" spans="1:10" ht="24" customHeight="1" x14ac:dyDescent="0.25">
      <c r="A618" s="210" t="s">
        <v>130</v>
      </c>
      <c r="B618" s="113">
        <v>927</v>
      </c>
      <c r="C618" s="205" t="s">
        <v>58</v>
      </c>
      <c r="D618" s="205" t="s">
        <v>10</v>
      </c>
      <c r="E618" s="213" t="s">
        <v>456</v>
      </c>
      <c r="F618" s="205" t="s">
        <v>131</v>
      </c>
      <c r="G618" s="332">
        <f t="shared" si="101"/>
        <v>1868061.78</v>
      </c>
      <c r="H618" s="332">
        <f t="shared" si="101"/>
        <v>1868061.78</v>
      </c>
      <c r="J618" s="403">
        <f t="shared" si="96"/>
        <v>100</v>
      </c>
    </row>
    <row r="619" spans="1:10" ht="24" customHeight="1" x14ac:dyDescent="0.25">
      <c r="A619" s="346" t="s">
        <v>347</v>
      </c>
      <c r="B619" s="113">
        <v>927</v>
      </c>
      <c r="C619" s="205" t="s">
        <v>58</v>
      </c>
      <c r="D619" s="205" t="s">
        <v>10</v>
      </c>
      <c r="E619" s="213" t="s">
        <v>456</v>
      </c>
      <c r="F619" s="205" t="s">
        <v>345</v>
      </c>
      <c r="G619" s="332">
        <v>1868061.78</v>
      </c>
      <c r="H619" s="332">
        <v>1868061.78</v>
      </c>
      <c r="J619" s="403">
        <f t="shared" si="96"/>
        <v>100</v>
      </c>
    </row>
    <row r="620" spans="1:10" x14ac:dyDescent="0.25">
      <c r="A620" s="263" t="s">
        <v>161</v>
      </c>
      <c r="B620" s="113">
        <v>927</v>
      </c>
      <c r="C620" s="205" t="s">
        <v>58</v>
      </c>
      <c r="D620" s="205" t="s">
        <v>10</v>
      </c>
      <c r="E620" s="213" t="s">
        <v>457</v>
      </c>
      <c r="F620" s="205" t="s">
        <v>8</v>
      </c>
      <c r="G620" s="332">
        <f t="shared" ref="G620:H620" si="102">SUM(G621)</f>
        <v>724950</v>
      </c>
      <c r="H620" s="332">
        <f t="shared" si="102"/>
        <v>724950</v>
      </c>
      <c r="J620" s="403">
        <f t="shared" si="96"/>
        <v>100</v>
      </c>
    </row>
    <row r="621" spans="1:10" ht="24" customHeight="1" x14ac:dyDescent="0.25">
      <c r="A621" s="210" t="s">
        <v>130</v>
      </c>
      <c r="B621" s="113">
        <v>927</v>
      </c>
      <c r="C621" s="205" t="s">
        <v>58</v>
      </c>
      <c r="D621" s="205" t="s">
        <v>10</v>
      </c>
      <c r="E621" s="213" t="s">
        <v>457</v>
      </c>
      <c r="F621" s="205" t="s">
        <v>131</v>
      </c>
      <c r="G621" s="332">
        <f>SUM(G622)</f>
        <v>724950</v>
      </c>
      <c r="H621" s="332">
        <f>SUM(H622)</f>
        <v>724950</v>
      </c>
      <c r="J621" s="403">
        <f t="shared" si="96"/>
        <v>100</v>
      </c>
    </row>
    <row r="622" spans="1:10" ht="24" customHeight="1" x14ac:dyDescent="0.25">
      <c r="A622" s="346" t="s">
        <v>347</v>
      </c>
      <c r="B622" s="113">
        <v>927</v>
      </c>
      <c r="C622" s="205" t="s">
        <v>58</v>
      </c>
      <c r="D622" s="205" t="s">
        <v>10</v>
      </c>
      <c r="E622" s="213" t="s">
        <v>457</v>
      </c>
      <c r="F622" s="205" t="s">
        <v>345</v>
      </c>
      <c r="G622" s="332">
        <v>724950</v>
      </c>
      <c r="H622" s="332">
        <v>724950</v>
      </c>
      <c r="J622" s="403">
        <f t="shared" si="96"/>
        <v>100</v>
      </c>
    </row>
    <row r="623" spans="1:10" x14ac:dyDescent="0.25">
      <c r="A623" s="65" t="s">
        <v>59</v>
      </c>
      <c r="B623" s="103">
        <v>927</v>
      </c>
      <c r="C623" s="301" t="s">
        <v>58</v>
      </c>
      <c r="D623" s="302" t="s">
        <v>60</v>
      </c>
      <c r="E623" s="302" t="s">
        <v>203</v>
      </c>
      <c r="F623" s="303" t="s">
        <v>8</v>
      </c>
      <c r="G623" s="283">
        <f>SUM(G624+G627+G630+G638+G635)</f>
        <v>38267923.890000001</v>
      </c>
      <c r="H623" s="283">
        <f>SUM(H624+H627+H630+H638+H635)</f>
        <v>37837209.140000001</v>
      </c>
      <c r="J623" s="402">
        <f t="shared" si="96"/>
        <v>98.874475784894742</v>
      </c>
    </row>
    <row r="624" spans="1:10" ht="51.75" x14ac:dyDescent="0.25">
      <c r="A624" s="70" t="s">
        <v>162</v>
      </c>
      <c r="B624" s="113">
        <v>927</v>
      </c>
      <c r="C624" s="205" t="s">
        <v>58</v>
      </c>
      <c r="D624" s="206" t="s">
        <v>60</v>
      </c>
      <c r="E624" s="213" t="s">
        <v>280</v>
      </c>
      <c r="F624" s="207" t="s">
        <v>8</v>
      </c>
      <c r="G624" s="332">
        <f t="shared" ref="G624:H625" si="103">SUM(G625)</f>
        <v>0</v>
      </c>
      <c r="H624" s="332">
        <f t="shared" si="103"/>
        <v>0</v>
      </c>
      <c r="J624" s="403">
        <v>0</v>
      </c>
    </row>
    <row r="625" spans="1:10" x14ac:dyDescent="0.25">
      <c r="A625" s="67" t="s">
        <v>130</v>
      </c>
      <c r="B625" s="113">
        <v>927</v>
      </c>
      <c r="C625" s="205" t="s">
        <v>58</v>
      </c>
      <c r="D625" s="206" t="s">
        <v>60</v>
      </c>
      <c r="E625" s="213" t="s">
        <v>280</v>
      </c>
      <c r="F625" s="205" t="s">
        <v>131</v>
      </c>
      <c r="G625" s="332">
        <f t="shared" si="103"/>
        <v>0</v>
      </c>
      <c r="H625" s="332">
        <f t="shared" si="103"/>
        <v>0</v>
      </c>
      <c r="J625" s="403">
        <v>0</v>
      </c>
    </row>
    <row r="626" spans="1:10" ht="27.6" customHeight="1" x14ac:dyDescent="0.25">
      <c r="A626" s="346" t="s">
        <v>347</v>
      </c>
      <c r="B626" s="113">
        <v>927</v>
      </c>
      <c r="C626" s="205" t="s">
        <v>58</v>
      </c>
      <c r="D626" s="206" t="s">
        <v>60</v>
      </c>
      <c r="E626" s="213" t="s">
        <v>280</v>
      </c>
      <c r="F626" s="205" t="s">
        <v>345</v>
      </c>
      <c r="G626" s="332"/>
      <c r="H626" s="332"/>
      <c r="J626" s="403">
        <v>0</v>
      </c>
    </row>
    <row r="627" spans="1:10" ht="39" x14ac:dyDescent="0.25">
      <c r="A627" s="84" t="s">
        <v>163</v>
      </c>
      <c r="B627" s="113">
        <v>927</v>
      </c>
      <c r="C627" s="205" t="s">
        <v>58</v>
      </c>
      <c r="D627" s="206" t="s">
        <v>60</v>
      </c>
      <c r="E627" s="213" t="s">
        <v>281</v>
      </c>
      <c r="F627" s="205" t="s">
        <v>8</v>
      </c>
      <c r="G627" s="332">
        <f t="shared" ref="G627:H628" si="104">SUM(G628)</f>
        <v>539560.89</v>
      </c>
      <c r="H627" s="332">
        <f t="shared" si="104"/>
        <v>535554.14</v>
      </c>
      <c r="J627" s="403">
        <f t="shared" si="96"/>
        <v>99.257405406088637</v>
      </c>
    </row>
    <row r="628" spans="1:10" x14ac:dyDescent="0.25">
      <c r="A628" s="67" t="s">
        <v>130</v>
      </c>
      <c r="B628" s="89">
        <v>927</v>
      </c>
      <c r="C628" s="205" t="s">
        <v>58</v>
      </c>
      <c r="D628" s="206" t="s">
        <v>60</v>
      </c>
      <c r="E628" s="213" t="s">
        <v>281</v>
      </c>
      <c r="F628" s="205" t="s">
        <v>131</v>
      </c>
      <c r="G628" s="332">
        <f t="shared" si="104"/>
        <v>539560.89</v>
      </c>
      <c r="H628" s="332">
        <f t="shared" si="104"/>
        <v>535554.14</v>
      </c>
      <c r="J628" s="403">
        <f t="shared" si="96"/>
        <v>99.257405406088637</v>
      </c>
    </row>
    <row r="629" spans="1:10" x14ac:dyDescent="0.25">
      <c r="A629" s="210" t="s">
        <v>344</v>
      </c>
      <c r="B629" s="89">
        <v>927</v>
      </c>
      <c r="C629" s="205" t="s">
        <v>58</v>
      </c>
      <c r="D629" s="206" t="s">
        <v>60</v>
      </c>
      <c r="E629" s="213" t="s">
        <v>281</v>
      </c>
      <c r="F629" s="205" t="s">
        <v>343</v>
      </c>
      <c r="G629" s="332">
        <v>539560.89</v>
      </c>
      <c r="H629" s="332">
        <v>535554.14</v>
      </c>
      <c r="J629" s="403">
        <f t="shared" si="96"/>
        <v>99.257405406088637</v>
      </c>
    </row>
    <row r="630" spans="1:10" ht="51.75" x14ac:dyDescent="0.25">
      <c r="A630" s="70" t="s">
        <v>164</v>
      </c>
      <c r="B630" s="113">
        <v>927</v>
      </c>
      <c r="C630" s="205" t="s">
        <v>58</v>
      </c>
      <c r="D630" s="206" t="s">
        <v>60</v>
      </c>
      <c r="E630" s="213" t="s">
        <v>282</v>
      </c>
      <c r="F630" s="207" t="s">
        <v>8</v>
      </c>
      <c r="G630" s="332">
        <f>SUM(G631+G633)</f>
        <v>0</v>
      </c>
      <c r="H630" s="332">
        <f>SUM(H631+H633)</f>
        <v>0</v>
      </c>
      <c r="J630" s="403">
        <v>0</v>
      </c>
    </row>
    <row r="631" spans="1:10" x14ac:dyDescent="0.25">
      <c r="A631" s="67" t="s">
        <v>130</v>
      </c>
      <c r="B631" s="113">
        <v>927</v>
      </c>
      <c r="C631" s="205" t="s">
        <v>58</v>
      </c>
      <c r="D631" s="206" t="s">
        <v>60</v>
      </c>
      <c r="E631" s="213" t="s">
        <v>282</v>
      </c>
      <c r="F631" s="205" t="s">
        <v>131</v>
      </c>
      <c r="G631" s="332">
        <f t="shared" ref="G631:H631" si="105">SUM(G632)</f>
        <v>0</v>
      </c>
      <c r="H631" s="332">
        <f t="shared" si="105"/>
        <v>0</v>
      </c>
      <c r="J631" s="403">
        <v>0</v>
      </c>
    </row>
    <row r="632" spans="1:10" ht="31.15" customHeight="1" x14ac:dyDescent="0.25">
      <c r="A632" s="346" t="s">
        <v>347</v>
      </c>
      <c r="B632" s="113">
        <v>927</v>
      </c>
      <c r="C632" s="205" t="s">
        <v>58</v>
      </c>
      <c r="D632" s="206" t="s">
        <v>60</v>
      </c>
      <c r="E632" s="213" t="s">
        <v>282</v>
      </c>
      <c r="F632" s="205" t="s">
        <v>345</v>
      </c>
      <c r="G632" s="332"/>
      <c r="H632" s="332"/>
      <c r="J632" s="403">
        <v>0</v>
      </c>
    </row>
    <row r="633" spans="1:10" ht="24" customHeight="1" x14ac:dyDescent="0.25">
      <c r="A633" s="353" t="s">
        <v>123</v>
      </c>
      <c r="B633" s="113">
        <v>927</v>
      </c>
      <c r="C633" s="205" t="s">
        <v>58</v>
      </c>
      <c r="D633" s="206" t="s">
        <v>60</v>
      </c>
      <c r="E633" s="213" t="s">
        <v>282</v>
      </c>
      <c r="F633" s="205" t="s">
        <v>124</v>
      </c>
      <c r="G633" s="332">
        <f>SUM(G634)</f>
        <v>0</v>
      </c>
      <c r="H633" s="332">
        <f>SUM(H634)</f>
        <v>0</v>
      </c>
      <c r="J633" s="403">
        <v>0</v>
      </c>
    </row>
    <row r="634" spans="1:10" ht="18.600000000000001" customHeight="1" x14ac:dyDescent="0.25">
      <c r="A634" s="354" t="s">
        <v>125</v>
      </c>
      <c r="B634" s="113">
        <v>927</v>
      </c>
      <c r="C634" s="205" t="s">
        <v>58</v>
      </c>
      <c r="D634" s="206" t="s">
        <v>60</v>
      </c>
      <c r="E634" s="213" t="s">
        <v>282</v>
      </c>
      <c r="F634" s="205" t="s">
        <v>126</v>
      </c>
      <c r="G634" s="332"/>
      <c r="H634" s="332"/>
      <c r="J634" s="403">
        <v>0</v>
      </c>
    </row>
    <row r="635" spans="1:10" ht="51.75" x14ac:dyDescent="0.25">
      <c r="A635" s="216" t="s">
        <v>164</v>
      </c>
      <c r="B635" s="113">
        <v>927</v>
      </c>
      <c r="C635" s="205" t="s">
        <v>58</v>
      </c>
      <c r="D635" s="206" t="s">
        <v>60</v>
      </c>
      <c r="E635" s="213" t="s">
        <v>392</v>
      </c>
      <c r="F635" s="207" t="s">
        <v>8</v>
      </c>
      <c r="G635" s="332">
        <f>SUM(G636)</f>
        <v>11664939</v>
      </c>
      <c r="H635" s="332">
        <f>SUM(H636)</f>
        <v>11664939</v>
      </c>
      <c r="J635" s="403">
        <f t="shared" si="96"/>
        <v>100</v>
      </c>
    </row>
    <row r="636" spans="1:10" ht="22.5" x14ac:dyDescent="0.25">
      <c r="A636" s="353" t="s">
        <v>123</v>
      </c>
      <c r="B636" s="113">
        <v>927</v>
      </c>
      <c r="C636" s="205" t="s">
        <v>58</v>
      </c>
      <c r="D636" s="206" t="s">
        <v>60</v>
      </c>
      <c r="E636" s="213" t="s">
        <v>392</v>
      </c>
      <c r="F636" s="207" t="s">
        <v>124</v>
      </c>
      <c r="G636" s="332">
        <f>SUM(G637)</f>
        <v>11664939</v>
      </c>
      <c r="H636" s="332">
        <f>SUM(H637)</f>
        <v>11664939</v>
      </c>
      <c r="J636" s="403">
        <f t="shared" si="96"/>
        <v>100</v>
      </c>
    </row>
    <row r="637" spans="1:10" x14ac:dyDescent="0.25">
      <c r="A637" s="354" t="s">
        <v>125</v>
      </c>
      <c r="B637" s="113">
        <v>927</v>
      </c>
      <c r="C637" s="205" t="s">
        <v>58</v>
      </c>
      <c r="D637" s="206" t="s">
        <v>60</v>
      </c>
      <c r="E637" s="213" t="s">
        <v>392</v>
      </c>
      <c r="F637" s="207" t="s">
        <v>126</v>
      </c>
      <c r="G637" s="332">
        <v>11664939</v>
      </c>
      <c r="H637" s="332">
        <v>11664939</v>
      </c>
      <c r="J637" s="403">
        <f t="shared" si="96"/>
        <v>100</v>
      </c>
    </row>
    <row r="638" spans="1:10" ht="51.75" x14ac:dyDescent="0.25">
      <c r="A638" s="70" t="s">
        <v>165</v>
      </c>
      <c r="B638" s="89">
        <v>927</v>
      </c>
      <c r="C638" s="205" t="s">
        <v>58</v>
      </c>
      <c r="D638" s="206" t="s">
        <v>60</v>
      </c>
      <c r="E638" s="213" t="s">
        <v>283</v>
      </c>
      <c r="F638" s="205" t="s">
        <v>8</v>
      </c>
      <c r="G638" s="332">
        <f>SUM(G639+G641)</f>
        <v>26063424</v>
      </c>
      <c r="H638" s="332">
        <f>SUM(H639+H641)</f>
        <v>25636716</v>
      </c>
      <c r="J638" s="403">
        <f t="shared" si="96"/>
        <v>98.362809122853548</v>
      </c>
    </row>
    <row r="639" spans="1:10" x14ac:dyDescent="0.25">
      <c r="A639" s="66" t="s">
        <v>12</v>
      </c>
      <c r="B639" s="89">
        <v>927</v>
      </c>
      <c r="C639" s="205" t="s">
        <v>58</v>
      </c>
      <c r="D639" s="206" t="s">
        <v>60</v>
      </c>
      <c r="E639" s="213" t="s">
        <v>283</v>
      </c>
      <c r="F639" s="205" t="s">
        <v>13</v>
      </c>
      <c r="G639" s="332">
        <f>SUM(G640)</f>
        <v>28000</v>
      </c>
      <c r="H639" s="332">
        <f>SUM(H640)</f>
        <v>4291.8599999999997</v>
      </c>
      <c r="J639" s="403">
        <f t="shared" si="96"/>
        <v>15.328071428571427</v>
      </c>
    </row>
    <row r="640" spans="1:10" ht="23.25" x14ac:dyDescent="0.25">
      <c r="A640" s="209" t="s">
        <v>342</v>
      </c>
      <c r="B640" s="94">
        <v>927</v>
      </c>
      <c r="C640" s="291" t="s">
        <v>58</v>
      </c>
      <c r="D640" s="316" t="s">
        <v>60</v>
      </c>
      <c r="E640" s="213" t="s">
        <v>283</v>
      </c>
      <c r="F640" s="291" t="s">
        <v>15</v>
      </c>
      <c r="G640" s="332">
        <v>28000</v>
      </c>
      <c r="H640" s="332">
        <v>4291.8599999999997</v>
      </c>
      <c r="J640" s="403">
        <f t="shared" si="96"/>
        <v>15.328071428571427</v>
      </c>
    </row>
    <row r="641" spans="1:10" x14ac:dyDescent="0.25">
      <c r="A641" s="90" t="s">
        <v>130</v>
      </c>
      <c r="B641" s="94">
        <v>927</v>
      </c>
      <c r="C641" s="291" t="s">
        <v>58</v>
      </c>
      <c r="D641" s="316" t="s">
        <v>60</v>
      </c>
      <c r="E641" s="213" t="s">
        <v>283</v>
      </c>
      <c r="F641" s="291" t="s">
        <v>131</v>
      </c>
      <c r="G641" s="332">
        <f>SUM(G642:G643)</f>
        <v>26035424</v>
      </c>
      <c r="H641" s="332">
        <f>SUM(H642:H643)</f>
        <v>25632424.140000001</v>
      </c>
      <c r="J641" s="403">
        <f t="shared" si="96"/>
        <v>98.45210947976112</v>
      </c>
    </row>
    <row r="642" spans="1:10" x14ac:dyDescent="0.25">
      <c r="A642" s="210" t="s">
        <v>344</v>
      </c>
      <c r="B642" s="89">
        <v>927</v>
      </c>
      <c r="C642" s="205" t="s">
        <v>58</v>
      </c>
      <c r="D642" s="206" t="s">
        <v>60</v>
      </c>
      <c r="E642" s="213" t="s">
        <v>283</v>
      </c>
      <c r="F642" s="205" t="s">
        <v>343</v>
      </c>
      <c r="G642" s="332">
        <v>16728620.050000001</v>
      </c>
      <c r="H642" s="332">
        <v>16325620.189999999</v>
      </c>
      <c r="J642" s="403">
        <f t="shared" si="96"/>
        <v>97.590955746526149</v>
      </c>
    </row>
    <row r="643" spans="1:10" ht="26.45" customHeight="1" x14ac:dyDescent="0.25">
      <c r="A643" s="346" t="s">
        <v>347</v>
      </c>
      <c r="B643" s="89">
        <v>927</v>
      </c>
      <c r="C643" s="205" t="s">
        <v>58</v>
      </c>
      <c r="D643" s="206" t="s">
        <v>60</v>
      </c>
      <c r="E643" s="213" t="s">
        <v>283</v>
      </c>
      <c r="F643" s="205" t="s">
        <v>345</v>
      </c>
      <c r="G643" s="332">
        <v>9306803.9499999993</v>
      </c>
      <c r="H643" s="332">
        <v>9306803.9499999993</v>
      </c>
      <c r="J643" s="403">
        <f t="shared" si="96"/>
        <v>100</v>
      </c>
    </row>
    <row r="644" spans="1:10" x14ac:dyDescent="0.25">
      <c r="A644" s="65" t="s">
        <v>166</v>
      </c>
      <c r="B644" s="88">
        <v>927</v>
      </c>
      <c r="C644" s="301" t="s">
        <v>58</v>
      </c>
      <c r="D644" s="302" t="s">
        <v>66</v>
      </c>
      <c r="E644" s="302" t="s">
        <v>203</v>
      </c>
      <c r="F644" s="303" t="s">
        <v>8</v>
      </c>
      <c r="G644" s="331">
        <f>SUM(G645+G648+G653)</f>
        <v>1708256</v>
      </c>
      <c r="H644" s="331">
        <f>SUM(H645+H648+H653)</f>
        <v>1708256</v>
      </c>
      <c r="J644" s="402">
        <f t="shared" si="96"/>
        <v>100</v>
      </c>
    </row>
    <row r="645" spans="1:10" x14ac:dyDescent="0.25">
      <c r="A645" s="74" t="s">
        <v>120</v>
      </c>
      <c r="B645" s="103">
        <v>927</v>
      </c>
      <c r="C645" s="301" t="s">
        <v>58</v>
      </c>
      <c r="D645" s="302" t="s">
        <v>66</v>
      </c>
      <c r="E645" s="305" t="s">
        <v>256</v>
      </c>
      <c r="F645" s="303" t="s">
        <v>8</v>
      </c>
      <c r="G645" s="331">
        <f t="shared" ref="G645:H646" si="106">SUM(G646)</f>
        <v>55000</v>
      </c>
      <c r="H645" s="331">
        <f t="shared" si="106"/>
        <v>55000</v>
      </c>
      <c r="J645" s="402">
        <f t="shared" si="96"/>
        <v>100</v>
      </c>
    </row>
    <row r="646" spans="1:10" x14ac:dyDescent="0.25">
      <c r="A646" s="66" t="s">
        <v>130</v>
      </c>
      <c r="B646" s="113">
        <v>927</v>
      </c>
      <c r="C646" s="205" t="s">
        <v>58</v>
      </c>
      <c r="D646" s="206" t="s">
        <v>66</v>
      </c>
      <c r="E646" s="213" t="s">
        <v>256</v>
      </c>
      <c r="F646" s="212" t="s">
        <v>131</v>
      </c>
      <c r="G646" s="333">
        <f t="shared" si="106"/>
        <v>55000</v>
      </c>
      <c r="H646" s="333">
        <f t="shared" si="106"/>
        <v>55000</v>
      </c>
      <c r="J646" s="403">
        <f t="shared" si="96"/>
        <v>100</v>
      </c>
    </row>
    <row r="647" spans="1:10" x14ac:dyDescent="0.25">
      <c r="A647" s="69" t="s">
        <v>132</v>
      </c>
      <c r="B647" s="113">
        <v>927</v>
      </c>
      <c r="C647" s="205" t="s">
        <v>58</v>
      </c>
      <c r="D647" s="206" t="s">
        <v>66</v>
      </c>
      <c r="E647" s="213" t="s">
        <v>256</v>
      </c>
      <c r="F647" s="212" t="s">
        <v>133</v>
      </c>
      <c r="G647" s="333">
        <v>55000</v>
      </c>
      <c r="H647" s="333">
        <v>55000</v>
      </c>
      <c r="J647" s="403">
        <f t="shared" si="96"/>
        <v>100</v>
      </c>
    </row>
    <row r="648" spans="1:10" ht="39" x14ac:dyDescent="0.25">
      <c r="A648" s="72" t="s">
        <v>167</v>
      </c>
      <c r="B648" s="103">
        <v>927</v>
      </c>
      <c r="C648" s="301" t="s">
        <v>58</v>
      </c>
      <c r="D648" s="302" t="s">
        <v>66</v>
      </c>
      <c r="E648" s="305" t="s">
        <v>257</v>
      </c>
      <c r="F648" s="303" t="s">
        <v>8</v>
      </c>
      <c r="G648" s="331">
        <f>SUM(G649+G651)</f>
        <v>751480</v>
      </c>
      <c r="H648" s="331">
        <f>SUM(H649+H651)</f>
        <v>751480</v>
      </c>
      <c r="J648" s="402">
        <f t="shared" si="96"/>
        <v>100</v>
      </c>
    </row>
    <row r="649" spans="1:10" ht="43.5" x14ac:dyDescent="0.25">
      <c r="A649" s="71" t="s">
        <v>43</v>
      </c>
      <c r="B649" s="113">
        <v>927</v>
      </c>
      <c r="C649" s="205" t="s">
        <v>58</v>
      </c>
      <c r="D649" s="206" t="s">
        <v>66</v>
      </c>
      <c r="E649" s="213" t="s">
        <v>257</v>
      </c>
      <c r="F649" s="205" t="s">
        <v>44</v>
      </c>
      <c r="G649" s="332">
        <f>SUM(G650)</f>
        <v>616721.75</v>
      </c>
      <c r="H649" s="332">
        <f>SUM(H650)</f>
        <v>616721.75</v>
      </c>
      <c r="J649" s="403">
        <f t="shared" si="96"/>
        <v>100</v>
      </c>
    </row>
    <row r="650" spans="1:10" x14ac:dyDescent="0.25">
      <c r="A650" s="66" t="s">
        <v>45</v>
      </c>
      <c r="B650" s="113">
        <v>927</v>
      </c>
      <c r="C650" s="205" t="s">
        <v>58</v>
      </c>
      <c r="D650" s="206" t="s">
        <v>66</v>
      </c>
      <c r="E650" s="213" t="s">
        <v>257</v>
      </c>
      <c r="F650" s="205" t="s">
        <v>46</v>
      </c>
      <c r="G650" s="332">
        <v>616721.75</v>
      </c>
      <c r="H650" s="332">
        <v>616721.75</v>
      </c>
      <c r="J650" s="403">
        <f t="shared" si="96"/>
        <v>100</v>
      </c>
    </row>
    <row r="651" spans="1:10" x14ac:dyDescent="0.25">
      <c r="A651" s="71" t="s">
        <v>12</v>
      </c>
      <c r="B651" s="113">
        <v>927</v>
      </c>
      <c r="C651" s="205" t="s">
        <v>58</v>
      </c>
      <c r="D651" s="205" t="s">
        <v>66</v>
      </c>
      <c r="E651" s="213" t="s">
        <v>257</v>
      </c>
      <c r="F651" s="205" t="s">
        <v>13</v>
      </c>
      <c r="G651" s="332">
        <f>SUM(G652)</f>
        <v>134758.25</v>
      </c>
      <c r="H651" s="332">
        <f>SUM(H652)</f>
        <v>134758.25</v>
      </c>
      <c r="J651" s="403">
        <f t="shared" si="96"/>
        <v>100</v>
      </c>
    </row>
    <row r="652" spans="1:10" ht="23.25" x14ac:dyDescent="0.25">
      <c r="A652" s="209" t="s">
        <v>342</v>
      </c>
      <c r="B652" s="113">
        <v>927</v>
      </c>
      <c r="C652" s="205" t="s">
        <v>58</v>
      </c>
      <c r="D652" s="205" t="s">
        <v>66</v>
      </c>
      <c r="E652" s="213" t="s">
        <v>257</v>
      </c>
      <c r="F652" s="205" t="s">
        <v>15</v>
      </c>
      <c r="G652" s="332">
        <v>134758.25</v>
      </c>
      <c r="H652" s="332">
        <v>134758.25</v>
      </c>
      <c r="J652" s="403">
        <f t="shared" si="96"/>
        <v>100</v>
      </c>
    </row>
    <row r="653" spans="1:10" ht="26.25" x14ac:dyDescent="0.25">
      <c r="A653" s="72" t="s">
        <v>168</v>
      </c>
      <c r="B653" s="103">
        <v>927</v>
      </c>
      <c r="C653" s="301" t="s">
        <v>58</v>
      </c>
      <c r="D653" s="302" t="s">
        <v>66</v>
      </c>
      <c r="E653" s="305" t="s">
        <v>283</v>
      </c>
      <c r="F653" s="303" t="s">
        <v>8</v>
      </c>
      <c r="G653" s="331">
        <f>SUM(G654+G656)</f>
        <v>901776</v>
      </c>
      <c r="H653" s="331">
        <f>SUM(H654+H656)</f>
        <v>901776</v>
      </c>
      <c r="J653" s="402">
        <f t="shared" si="96"/>
        <v>100</v>
      </c>
    </row>
    <row r="654" spans="1:10" ht="34.5" x14ac:dyDescent="0.25">
      <c r="A654" s="66" t="s">
        <v>43</v>
      </c>
      <c r="B654" s="113">
        <v>927</v>
      </c>
      <c r="C654" s="205" t="s">
        <v>58</v>
      </c>
      <c r="D654" s="206" t="s">
        <v>66</v>
      </c>
      <c r="E654" s="213" t="s">
        <v>283</v>
      </c>
      <c r="F654" s="205" t="s">
        <v>44</v>
      </c>
      <c r="G654" s="332">
        <f>SUM(G655)</f>
        <v>901776</v>
      </c>
      <c r="H654" s="332">
        <f>SUM(H655)</f>
        <v>901776</v>
      </c>
      <c r="J654" s="403">
        <f t="shared" si="96"/>
        <v>100</v>
      </c>
    </row>
    <row r="655" spans="1:10" x14ac:dyDescent="0.25">
      <c r="A655" s="66" t="s">
        <v>45</v>
      </c>
      <c r="B655" s="113">
        <v>927</v>
      </c>
      <c r="C655" s="205" t="s">
        <v>58</v>
      </c>
      <c r="D655" s="206" t="s">
        <v>66</v>
      </c>
      <c r="E655" s="213" t="s">
        <v>283</v>
      </c>
      <c r="F655" s="205" t="s">
        <v>46</v>
      </c>
      <c r="G655" s="332">
        <v>901776</v>
      </c>
      <c r="H655" s="332">
        <v>901776</v>
      </c>
      <c r="J655" s="403">
        <f t="shared" si="96"/>
        <v>100</v>
      </c>
    </row>
    <row r="656" spans="1:10" x14ac:dyDescent="0.25">
      <c r="A656" s="66" t="s">
        <v>12</v>
      </c>
      <c r="B656" s="113">
        <v>927</v>
      </c>
      <c r="C656" s="205" t="s">
        <v>58</v>
      </c>
      <c r="D656" s="205" t="s">
        <v>66</v>
      </c>
      <c r="E656" s="213" t="s">
        <v>283</v>
      </c>
      <c r="F656" s="205" t="s">
        <v>13</v>
      </c>
      <c r="G656" s="332">
        <f>SUM(G657)</f>
        <v>0</v>
      </c>
      <c r="H656" s="332">
        <f>SUM(H657)</f>
        <v>0</v>
      </c>
      <c r="J656" s="403">
        <v>0</v>
      </c>
    </row>
    <row r="657" spans="1:10" ht="23.25" x14ac:dyDescent="0.25">
      <c r="A657" s="209" t="s">
        <v>342</v>
      </c>
      <c r="B657" s="113">
        <v>927</v>
      </c>
      <c r="C657" s="205" t="s">
        <v>58</v>
      </c>
      <c r="D657" s="205" t="s">
        <v>66</v>
      </c>
      <c r="E657" s="213" t="s">
        <v>283</v>
      </c>
      <c r="F657" s="205" t="s">
        <v>15</v>
      </c>
      <c r="G657" s="332">
        <v>0</v>
      </c>
      <c r="H657" s="332">
        <v>0</v>
      </c>
      <c r="J657" s="403">
        <v>0</v>
      </c>
    </row>
    <row r="658" spans="1:10" x14ac:dyDescent="0.25">
      <c r="A658" s="79" t="s">
        <v>169</v>
      </c>
      <c r="B658" s="88">
        <v>927</v>
      </c>
      <c r="C658" s="301" t="s">
        <v>170</v>
      </c>
      <c r="D658" s="302" t="s">
        <v>7</v>
      </c>
      <c r="E658" s="302" t="s">
        <v>203</v>
      </c>
      <c r="F658" s="303" t="s">
        <v>8</v>
      </c>
      <c r="G658" s="331">
        <f>SUM(G659)</f>
        <v>150000</v>
      </c>
      <c r="H658" s="331">
        <f>SUM(H659)</f>
        <v>150000</v>
      </c>
      <c r="J658" s="402">
        <f t="shared" ref="J658:J704" si="107">SUM(H658/G658)*100</f>
        <v>100</v>
      </c>
    </row>
    <row r="659" spans="1:10" x14ac:dyDescent="0.25">
      <c r="A659" s="64" t="s">
        <v>171</v>
      </c>
      <c r="B659" s="88">
        <v>927</v>
      </c>
      <c r="C659" s="301" t="s">
        <v>170</v>
      </c>
      <c r="D659" s="302" t="s">
        <v>24</v>
      </c>
      <c r="E659" s="302" t="s">
        <v>203</v>
      </c>
      <c r="F659" s="303" t="s">
        <v>8</v>
      </c>
      <c r="G659" s="331">
        <f>SUM(G660+G665)</f>
        <v>150000</v>
      </c>
      <c r="H659" s="331">
        <f>SUM(H660+H665)</f>
        <v>150000</v>
      </c>
      <c r="J659" s="402">
        <f t="shared" si="107"/>
        <v>100</v>
      </c>
    </row>
    <row r="660" spans="1:10" x14ac:dyDescent="0.25">
      <c r="A660" s="72" t="s">
        <v>172</v>
      </c>
      <c r="B660" s="103">
        <v>927</v>
      </c>
      <c r="C660" s="301" t="s">
        <v>170</v>
      </c>
      <c r="D660" s="302" t="s">
        <v>24</v>
      </c>
      <c r="E660" s="305" t="s">
        <v>284</v>
      </c>
      <c r="F660" s="303" t="s">
        <v>8</v>
      </c>
      <c r="G660" s="331">
        <f>SUM(G661+G663)</f>
        <v>50000</v>
      </c>
      <c r="H660" s="331">
        <f>SUM(H661+H663)</f>
        <v>50000</v>
      </c>
      <c r="J660" s="402">
        <f t="shared" si="107"/>
        <v>100</v>
      </c>
    </row>
    <row r="661" spans="1:10" ht="34.5" x14ac:dyDescent="0.25">
      <c r="A661" s="66" t="s">
        <v>43</v>
      </c>
      <c r="B661" s="113">
        <v>927</v>
      </c>
      <c r="C661" s="231" t="s">
        <v>170</v>
      </c>
      <c r="D661" s="250" t="s">
        <v>24</v>
      </c>
      <c r="E661" s="213" t="s">
        <v>284</v>
      </c>
      <c r="F661" s="254" t="s">
        <v>44</v>
      </c>
      <c r="G661" s="332">
        <f>SUM(G662)</f>
        <v>22000</v>
      </c>
      <c r="H661" s="332">
        <f>SUM(H662)</f>
        <v>22000</v>
      </c>
      <c r="J661" s="403">
        <f t="shared" si="107"/>
        <v>100</v>
      </c>
    </row>
    <row r="662" spans="1:10" x14ac:dyDescent="0.25">
      <c r="A662" s="209" t="s">
        <v>48</v>
      </c>
      <c r="B662" s="113">
        <v>927</v>
      </c>
      <c r="C662" s="231" t="s">
        <v>170</v>
      </c>
      <c r="D662" s="250" t="s">
        <v>24</v>
      </c>
      <c r="E662" s="213" t="s">
        <v>284</v>
      </c>
      <c r="F662" s="254" t="s">
        <v>49</v>
      </c>
      <c r="G662" s="332">
        <v>22000</v>
      </c>
      <c r="H662" s="332">
        <v>22000</v>
      </c>
      <c r="J662" s="403">
        <f t="shared" si="107"/>
        <v>100</v>
      </c>
    </row>
    <row r="663" spans="1:10" x14ac:dyDescent="0.25">
      <c r="A663" s="66" t="s">
        <v>12</v>
      </c>
      <c r="B663" s="113">
        <v>927</v>
      </c>
      <c r="C663" s="231" t="s">
        <v>170</v>
      </c>
      <c r="D663" s="250" t="s">
        <v>24</v>
      </c>
      <c r="E663" s="213" t="s">
        <v>284</v>
      </c>
      <c r="F663" s="205" t="s">
        <v>13</v>
      </c>
      <c r="G663" s="332">
        <f>SUM(G664)</f>
        <v>28000</v>
      </c>
      <c r="H663" s="332">
        <f>SUM(H664)</f>
        <v>28000</v>
      </c>
      <c r="J663" s="403">
        <f t="shared" si="107"/>
        <v>100</v>
      </c>
    </row>
    <row r="664" spans="1:10" ht="23.25" x14ac:dyDescent="0.25">
      <c r="A664" s="209" t="s">
        <v>342</v>
      </c>
      <c r="B664" s="113">
        <v>927</v>
      </c>
      <c r="C664" s="231" t="s">
        <v>170</v>
      </c>
      <c r="D664" s="250" t="s">
        <v>24</v>
      </c>
      <c r="E664" s="213" t="s">
        <v>284</v>
      </c>
      <c r="F664" s="205" t="s">
        <v>15</v>
      </c>
      <c r="G664" s="332">
        <v>28000</v>
      </c>
      <c r="H664" s="332">
        <v>28000</v>
      </c>
      <c r="J664" s="403">
        <f t="shared" si="107"/>
        <v>100</v>
      </c>
    </row>
    <row r="665" spans="1:10" ht="26.25" x14ac:dyDescent="0.25">
      <c r="A665" s="220" t="s">
        <v>316</v>
      </c>
      <c r="B665" s="103">
        <v>927</v>
      </c>
      <c r="C665" s="301" t="s">
        <v>170</v>
      </c>
      <c r="D665" s="302" t="s">
        <v>24</v>
      </c>
      <c r="E665" s="234" t="s">
        <v>315</v>
      </c>
      <c r="F665" s="303" t="s">
        <v>8</v>
      </c>
      <c r="G665" s="331">
        <f t="shared" ref="G665:H666" si="108">SUM(G666)</f>
        <v>100000</v>
      </c>
      <c r="H665" s="331">
        <f t="shared" si="108"/>
        <v>100000</v>
      </c>
      <c r="J665" s="402">
        <f t="shared" si="107"/>
        <v>100</v>
      </c>
    </row>
    <row r="666" spans="1:10" x14ac:dyDescent="0.25">
      <c r="A666" s="209" t="s">
        <v>12</v>
      </c>
      <c r="B666" s="113">
        <v>927</v>
      </c>
      <c r="C666" s="231" t="s">
        <v>170</v>
      </c>
      <c r="D666" s="250" t="s">
        <v>24</v>
      </c>
      <c r="E666" s="213" t="s">
        <v>315</v>
      </c>
      <c r="F666" s="205" t="s">
        <v>13</v>
      </c>
      <c r="G666" s="332">
        <f t="shared" si="108"/>
        <v>100000</v>
      </c>
      <c r="H666" s="332">
        <f t="shared" si="108"/>
        <v>100000</v>
      </c>
      <c r="J666" s="403">
        <f t="shared" si="107"/>
        <v>100</v>
      </c>
    </row>
    <row r="667" spans="1:10" ht="23.25" x14ac:dyDescent="0.25">
      <c r="A667" s="209" t="s">
        <v>342</v>
      </c>
      <c r="B667" s="113">
        <v>927</v>
      </c>
      <c r="C667" s="231" t="s">
        <v>170</v>
      </c>
      <c r="D667" s="250" t="s">
        <v>24</v>
      </c>
      <c r="E667" s="213" t="s">
        <v>315</v>
      </c>
      <c r="F667" s="205" t="s">
        <v>15</v>
      </c>
      <c r="G667" s="332">
        <v>100000</v>
      </c>
      <c r="H667" s="332">
        <v>100000</v>
      </c>
      <c r="J667" s="403">
        <f t="shared" si="107"/>
        <v>100</v>
      </c>
    </row>
    <row r="668" spans="1:10" ht="39" x14ac:dyDescent="0.25">
      <c r="A668" s="220" t="s">
        <v>385</v>
      </c>
      <c r="B668" s="103">
        <v>927</v>
      </c>
      <c r="C668" s="301" t="s">
        <v>170</v>
      </c>
      <c r="D668" s="302" t="s">
        <v>24</v>
      </c>
      <c r="E668" s="234" t="s">
        <v>374</v>
      </c>
      <c r="F668" s="303" t="s">
        <v>8</v>
      </c>
      <c r="G668" s="331">
        <f t="shared" ref="G668:H672" si="109">SUM(G669)</f>
        <v>0</v>
      </c>
      <c r="H668" s="331">
        <f t="shared" si="109"/>
        <v>0</v>
      </c>
      <c r="J668" s="402">
        <v>0</v>
      </c>
    </row>
    <row r="669" spans="1:10" x14ac:dyDescent="0.25">
      <c r="A669" s="209" t="s">
        <v>12</v>
      </c>
      <c r="B669" s="113">
        <v>927</v>
      </c>
      <c r="C669" s="231" t="s">
        <v>170</v>
      </c>
      <c r="D669" s="250" t="s">
        <v>24</v>
      </c>
      <c r="E669" s="213" t="s">
        <v>374</v>
      </c>
      <c r="F669" s="205" t="s">
        <v>13</v>
      </c>
      <c r="G669" s="332">
        <f t="shared" si="109"/>
        <v>0</v>
      </c>
      <c r="H669" s="332">
        <f t="shared" si="109"/>
        <v>0</v>
      </c>
      <c r="J669" s="403">
        <v>0</v>
      </c>
    </row>
    <row r="670" spans="1:10" ht="23.25" x14ac:dyDescent="0.25">
      <c r="A670" s="209" t="s">
        <v>342</v>
      </c>
      <c r="B670" s="113">
        <v>927</v>
      </c>
      <c r="C670" s="231" t="s">
        <v>170</v>
      </c>
      <c r="D670" s="250" t="s">
        <v>24</v>
      </c>
      <c r="E670" s="213" t="s">
        <v>374</v>
      </c>
      <c r="F670" s="205" t="s">
        <v>15</v>
      </c>
      <c r="G670" s="332"/>
      <c r="H670" s="332"/>
      <c r="J670" s="403">
        <v>0</v>
      </c>
    </row>
    <row r="671" spans="1:10" ht="39" x14ac:dyDescent="0.25">
      <c r="A671" s="220" t="s">
        <v>375</v>
      </c>
      <c r="B671" s="103">
        <v>927</v>
      </c>
      <c r="C671" s="301" t="s">
        <v>170</v>
      </c>
      <c r="D671" s="302" t="s">
        <v>24</v>
      </c>
      <c r="E671" s="234" t="s">
        <v>376</v>
      </c>
      <c r="F671" s="303" t="s">
        <v>8</v>
      </c>
      <c r="G671" s="331">
        <f t="shared" si="109"/>
        <v>0</v>
      </c>
      <c r="H671" s="331">
        <f t="shared" si="109"/>
        <v>0</v>
      </c>
      <c r="J671" s="402">
        <v>0</v>
      </c>
    </row>
    <row r="672" spans="1:10" x14ac:dyDescent="0.25">
      <c r="A672" s="209" t="s">
        <v>12</v>
      </c>
      <c r="B672" s="113">
        <v>927</v>
      </c>
      <c r="C672" s="231" t="s">
        <v>170</v>
      </c>
      <c r="D672" s="250" t="s">
        <v>24</v>
      </c>
      <c r="E672" s="252" t="s">
        <v>376</v>
      </c>
      <c r="F672" s="205" t="s">
        <v>13</v>
      </c>
      <c r="G672" s="332">
        <f t="shared" si="109"/>
        <v>0</v>
      </c>
      <c r="H672" s="332">
        <f t="shared" si="109"/>
        <v>0</v>
      </c>
      <c r="J672" s="403">
        <v>0</v>
      </c>
    </row>
    <row r="673" spans="1:10" ht="23.25" x14ac:dyDescent="0.25">
      <c r="A673" s="209" t="s">
        <v>342</v>
      </c>
      <c r="B673" s="113">
        <v>927</v>
      </c>
      <c r="C673" s="231" t="s">
        <v>170</v>
      </c>
      <c r="D673" s="250" t="s">
        <v>24</v>
      </c>
      <c r="E673" s="252" t="s">
        <v>376</v>
      </c>
      <c r="F673" s="205" t="s">
        <v>15</v>
      </c>
      <c r="G673" s="332"/>
      <c r="H673" s="332"/>
      <c r="J673" s="403">
        <v>0</v>
      </c>
    </row>
    <row r="674" spans="1:10" ht="23.45" customHeight="1" x14ac:dyDescent="0.25">
      <c r="A674" s="101" t="s">
        <v>173</v>
      </c>
      <c r="B674" s="141">
        <v>928</v>
      </c>
      <c r="C674" s="233" t="s">
        <v>7</v>
      </c>
      <c r="D674" s="236" t="s">
        <v>7</v>
      </c>
      <c r="E674" s="236" t="s">
        <v>203</v>
      </c>
      <c r="F674" s="236" t="s">
        <v>8</v>
      </c>
      <c r="G674" s="331">
        <f>SUM(G675)</f>
        <v>863730.02</v>
      </c>
      <c r="H674" s="331">
        <f>SUM(H675)</f>
        <v>863730.02</v>
      </c>
      <c r="J674" s="402">
        <f t="shared" si="107"/>
        <v>100</v>
      </c>
    </row>
    <row r="675" spans="1:10" ht="15.75" x14ac:dyDescent="0.25">
      <c r="A675" s="102" t="s">
        <v>64</v>
      </c>
      <c r="B675" s="141">
        <v>928</v>
      </c>
      <c r="C675" s="233" t="s">
        <v>24</v>
      </c>
      <c r="D675" s="236" t="s">
        <v>7</v>
      </c>
      <c r="E675" s="236" t="s">
        <v>203</v>
      </c>
      <c r="F675" s="236" t="s">
        <v>8</v>
      </c>
      <c r="G675" s="331">
        <f>SUM(G676+G680)</f>
        <v>863730.02</v>
      </c>
      <c r="H675" s="331">
        <f>SUM(H676+H680)</f>
        <v>863730.02</v>
      </c>
      <c r="J675" s="402">
        <f t="shared" si="107"/>
        <v>100</v>
      </c>
    </row>
    <row r="676" spans="1:10" ht="39" x14ac:dyDescent="0.25">
      <c r="A676" s="96" t="s">
        <v>174</v>
      </c>
      <c r="B676" s="103">
        <v>928</v>
      </c>
      <c r="C676" s="301" t="s">
        <v>24</v>
      </c>
      <c r="D676" s="302" t="s">
        <v>31</v>
      </c>
      <c r="E676" s="302" t="s">
        <v>203</v>
      </c>
      <c r="F676" s="303" t="s">
        <v>8</v>
      </c>
      <c r="G676" s="331">
        <f t="shared" ref="G676:H678" si="110">SUM(G677)</f>
        <v>278586.96000000002</v>
      </c>
      <c r="H676" s="331">
        <f t="shared" si="110"/>
        <v>278586.96000000002</v>
      </c>
      <c r="J676" s="402">
        <f t="shared" si="107"/>
        <v>100</v>
      </c>
    </row>
    <row r="677" spans="1:10" ht="26.25" x14ac:dyDescent="0.25">
      <c r="A677" s="99" t="s">
        <v>175</v>
      </c>
      <c r="B677" s="113">
        <v>928</v>
      </c>
      <c r="C677" s="205" t="s">
        <v>24</v>
      </c>
      <c r="D677" s="206" t="s">
        <v>31</v>
      </c>
      <c r="E677" s="206">
        <v>7000010050</v>
      </c>
      <c r="F677" s="207" t="s">
        <v>8</v>
      </c>
      <c r="G677" s="332">
        <f t="shared" si="110"/>
        <v>278586.96000000002</v>
      </c>
      <c r="H677" s="332">
        <f t="shared" si="110"/>
        <v>278586.96000000002</v>
      </c>
      <c r="J677" s="403">
        <f t="shared" si="107"/>
        <v>100</v>
      </c>
    </row>
    <row r="678" spans="1:10" ht="43.5" x14ac:dyDescent="0.25">
      <c r="A678" s="98" t="s">
        <v>43</v>
      </c>
      <c r="B678" s="113">
        <v>928</v>
      </c>
      <c r="C678" s="205" t="s">
        <v>24</v>
      </c>
      <c r="D678" s="206" t="s">
        <v>31</v>
      </c>
      <c r="E678" s="206">
        <v>7000010050</v>
      </c>
      <c r="F678" s="205" t="s">
        <v>44</v>
      </c>
      <c r="G678" s="332">
        <f t="shared" si="110"/>
        <v>278586.96000000002</v>
      </c>
      <c r="H678" s="332">
        <f t="shared" si="110"/>
        <v>278586.96000000002</v>
      </c>
      <c r="J678" s="403">
        <f t="shared" si="107"/>
        <v>100</v>
      </c>
    </row>
    <row r="679" spans="1:10" x14ac:dyDescent="0.25">
      <c r="A679" s="97" t="s">
        <v>45</v>
      </c>
      <c r="B679" s="113">
        <v>928</v>
      </c>
      <c r="C679" s="205" t="s">
        <v>24</v>
      </c>
      <c r="D679" s="206" t="s">
        <v>31</v>
      </c>
      <c r="E679" s="206">
        <v>7000010050</v>
      </c>
      <c r="F679" s="205" t="s">
        <v>46</v>
      </c>
      <c r="G679" s="332">
        <v>278586.96000000002</v>
      </c>
      <c r="H679" s="332">
        <v>278586.96000000002</v>
      </c>
      <c r="J679" s="403">
        <f t="shared" si="107"/>
        <v>100</v>
      </c>
    </row>
    <row r="680" spans="1:10" ht="51.75" x14ac:dyDescent="0.25">
      <c r="A680" s="96" t="s">
        <v>176</v>
      </c>
      <c r="B680" s="103">
        <v>928</v>
      </c>
      <c r="C680" s="301" t="s">
        <v>24</v>
      </c>
      <c r="D680" s="302" t="s">
        <v>10</v>
      </c>
      <c r="E680" s="302" t="s">
        <v>203</v>
      </c>
      <c r="F680" s="303" t="s">
        <v>8</v>
      </c>
      <c r="G680" s="331">
        <f>SUM(G681)</f>
        <v>585143.05999999994</v>
      </c>
      <c r="H680" s="331">
        <f>SUM(H681)</f>
        <v>585143.05999999994</v>
      </c>
      <c r="J680" s="402">
        <f t="shared" si="107"/>
        <v>100</v>
      </c>
    </row>
    <row r="681" spans="1:10" ht="26.25" x14ac:dyDescent="0.25">
      <c r="A681" s="100" t="s">
        <v>177</v>
      </c>
      <c r="B681" s="113">
        <v>928</v>
      </c>
      <c r="C681" s="205" t="s">
        <v>24</v>
      </c>
      <c r="D681" s="205" t="s">
        <v>10</v>
      </c>
      <c r="E681" s="207" t="s">
        <v>285</v>
      </c>
      <c r="F681" s="205" t="s">
        <v>8</v>
      </c>
      <c r="G681" s="332">
        <f>SUM(G682+G684+G686)</f>
        <v>585143.05999999994</v>
      </c>
      <c r="H681" s="332">
        <f>SUM(H682+H684+H686)</f>
        <v>585143.05999999994</v>
      </c>
      <c r="J681" s="403">
        <f t="shared" si="107"/>
        <v>100</v>
      </c>
    </row>
    <row r="682" spans="1:10" ht="43.5" x14ac:dyDescent="0.25">
      <c r="A682" s="98" t="s">
        <v>43</v>
      </c>
      <c r="B682" s="113">
        <v>928</v>
      </c>
      <c r="C682" s="205" t="s">
        <v>24</v>
      </c>
      <c r="D682" s="205" t="s">
        <v>10</v>
      </c>
      <c r="E682" s="207" t="s">
        <v>285</v>
      </c>
      <c r="F682" s="205" t="s">
        <v>44</v>
      </c>
      <c r="G682" s="332">
        <f>SUM(G683)</f>
        <v>483097.85</v>
      </c>
      <c r="H682" s="332">
        <f>SUM(H683)</f>
        <v>483097.85</v>
      </c>
      <c r="J682" s="403">
        <f t="shared" si="107"/>
        <v>100</v>
      </c>
    </row>
    <row r="683" spans="1:10" x14ac:dyDescent="0.25">
      <c r="A683" s="97" t="s">
        <v>45</v>
      </c>
      <c r="B683" s="113">
        <v>928</v>
      </c>
      <c r="C683" s="205" t="s">
        <v>24</v>
      </c>
      <c r="D683" s="205" t="s">
        <v>10</v>
      </c>
      <c r="E683" s="207" t="s">
        <v>285</v>
      </c>
      <c r="F683" s="205" t="s">
        <v>46</v>
      </c>
      <c r="G683" s="332">
        <v>483097.85</v>
      </c>
      <c r="H683" s="332">
        <v>483097.85</v>
      </c>
      <c r="J683" s="403">
        <f t="shared" si="107"/>
        <v>100</v>
      </c>
    </row>
    <row r="684" spans="1:10" x14ac:dyDescent="0.25">
      <c r="A684" s="98" t="s">
        <v>12</v>
      </c>
      <c r="B684" s="113">
        <v>928</v>
      </c>
      <c r="C684" s="205" t="s">
        <v>24</v>
      </c>
      <c r="D684" s="205" t="s">
        <v>10</v>
      </c>
      <c r="E684" s="207" t="s">
        <v>285</v>
      </c>
      <c r="F684" s="205" t="s">
        <v>13</v>
      </c>
      <c r="G684" s="332">
        <f>SUM(G685)</f>
        <v>93668.2</v>
      </c>
      <c r="H684" s="332">
        <f>SUM(H685)</f>
        <v>93668.2</v>
      </c>
      <c r="J684" s="403">
        <f t="shared" si="107"/>
        <v>100</v>
      </c>
    </row>
    <row r="685" spans="1:10" ht="23.25" x14ac:dyDescent="0.25">
      <c r="A685" s="209" t="s">
        <v>342</v>
      </c>
      <c r="B685" s="113">
        <v>928</v>
      </c>
      <c r="C685" s="205" t="s">
        <v>24</v>
      </c>
      <c r="D685" s="205" t="s">
        <v>10</v>
      </c>
      <c r="E685" s="207" t="s">
        <v>285</v>
      </c>
      <c r="F685" s="205" t="s">
        <v>15</v>
      </c>
      <c r="G685" s="332">
        <v>93668.2</v>
      </c>
      <c r="H685" s="332">
        <v>93668.2</v>
      </c>
      <c r="J685" s="403">
        <f t="shared" si="107"/>
        <v>100</v>
      </c>
    </row>
    <row r="686" spans="1:10" x14ac:dyDescent="0.25">
      <c r="A686" s="97" t="s">
        <v>50</v>
      </c>
      <c r="B686" s="113">
        <v>928</v>
      </c>
      <c r="C686" s="205" t="s">
        <v>24</v>
      </c>
      <c r="D686" s="205" t="s">
        <v>10</v>
      </c>
      <c r="E686" s="207" t="s">
        <v>285</v>
      </c>
      <c r="F686" s="205" t="s">
        <v>51</v>
      </c>
      <c r="G686" s="332">
        <f>SUM(G687)</f>
        <v>8377.01</v>
      </c>
      <c r="H686" s="332">
        <f>SUM(H687)</f>
        <v>8377.01</v>
      </c>
      <c r="J686" s="403">
        <f t="shared" si="107"/>
        <v>100</v>
      </c>
    </row>
    <row r="687" spans="1:10" x14ac:dyDescent="0.25">
      <c r="A687" s="97" t="s">
        <v>314</v>
      </c>
      <c r="B687" s="113">
        <v>928</v>
      </c>
      <c r="C687" s="205" t="s">
        <v>24</v>
      </c>
      <c r="D687" s="205" t="s">
        <v>10</v>
      </c>
      <c r="E687" s="207" t="s">
        <v>285</v>
      </c>
      <c r="F687" s="205" t="s">
        <v>313</v>
      </c>
      <c r="G687" s="332">
        <v>8377.01</v>
      </c>
      <c r="H687" s="332">
        <v>8377.01</v>
      </c>
      <c r="J687" s="403">
        <f t="shared" si="107"/>
        <v>100</v>
      </c>
    </row>
    <row r="688" spans="1:10" ht="36" x14ac:dyDescent="0.25">
      <c r="A688" s="110" t="s">
        <v>178</v>
      </c>
      <c r="B688" s="141">
        <v>929</v>
      </c>
      <c r="C688" s="233" t="s">
        <v>7</v>
      </c>
      <c r="D688" s="236" t="s">
        <v>7</v>
      </c>
      <c r="E688" s="236" t="s">
        <v>203</v>
      </c>
      <c r="F688" s="236" t="s">
        <v>8</v>
      </c>
      <c r="G688" s="283">
        <f t="shared" ref="G688:H689" si="111">SUM(G689)</f>
        <v>928611.87999999989</v>
      </c>
      <c r="H688" s="283">
        <f t="shared" si="111"/>
        <v>928611.87999999989</v>
      </c>
      <c r="J688" s="402">
        <f t="shared" si="107"/>
        <v>100</v>
      </c>
    </row>
    <row r="689" spans="1:10" ht="18" x14ac:dyDescent="0.25">
      <c r="A689" s="109" t="s">
        <v>64</v>
      </c>
      <c r="B689" s="238" t="s">
        <v>179</v>
      </c>
      <c r="C689" s="235" t="s">
        <v>24</v>
      </c>
      <c r="D689" s="237" t="s">
        <v>7</v>
      </c>
      <c r="E689" s="236" t="s">
        <v>203</v>
      </c>
      <c r="F689" s="233" t="s">
        <v>8</v>
      </c>
      <c r="G689" s="283">
        <f t="shared" si="111"/>
        <v>928611.87999999989</v>
      </c>
      <c r="H689" s="283">
        <f t="shared" si="111"/>
        <v>928611.87999999989</v>
      </c>
      <c r="J689" s="402">
        <f t="shared" si="107"/>
        <v>100</v>
      </c>
    </row>
    <row r="690" spans="1:10" ht="39" x14ac:dyDescent="0.25">
      <c r="A690" s="104" t="s">
        <v>65</v>
      </c>
      <c r="B690" s="309" t="s">
        <v>179</v>
      </c>
      <c r="C690" s="306" t="s">
        <v>24</v>
      </c>
      <c r="D690" s="303" t="s">
        <v>66</v>
      </c>
      <c r="E690" s="302" t="s">
        <v>203</v>
      </c>
      <c r="F690" s="301" t="s">
        <v>8</v>
      </c>
      <c r="G690" s="283">
        <f>SUM(G691+G694+G701)</f>
        <v>928611.87999999989</v>
      </c>
      <c r="H690" s="283">
        <f>SUM(H691+H694+H701)</f>
        <v>928611.87999999989</v>
      </c>
      <c r="J690" s="402">
        <f t="shared" si="107"/>
        <v>100</v>
      </c>
    </row>
    <row r="691" spans="1:10" ht="26.25" x14ac:dyDescent="0.25">
      <c r="A691" s="108" t="s">
        <v>180</v>
      </c>
      <c r="B691" s="309" t="s">
        <v>179</v>
      </c>
      <c r="C691" s="306" t="s">
        <v>24</v>
      </c>
      <c r="D691" s="303" t="s">
        <v>66</v>
      </c>
      <c r="E691" s="302">
        <v>7000010060</v>
      </c>
      <c r="F691" s="301" t="s">
        <v>8</v>
      </c>
      <c r="G691" s="283">
        <f t="shared" ref="G691:H692" si="112">SUM(G692)</f>
        <v>656434.31999999995</v>
      </c>
      <c r="H691" s="283">
        <f t="shared" si="112"/>
        <v>656434.31999999995</v>
      </c>
      <c r="J691" s="402">
        <f t="shared" si="107"/>
        <v>100</v>
      </c>
    </row>
    <row r="692" spans="1:10" ht="34.5" x14ac:dyDescent="0.25">
      <c r="A692" s="105" t="s">
        <v>43</v>
      </c>
      <c r="B692" s="212" t="s">
        <v>179</v>
      </c>
      <c r="C692" s="214" t="s">
        <v>24</v>
      </c>
      <c r="D692" s="207" t="s">
        <v>66</v>
      </c>
      <c r="E692" s="206">
        <v>7000010060</v>
      </c>
      <c r="F692" s="205" t="s">
        <v>44</v>
      </c>
      <c r="G692" s="333">
        <f t="shared" si="112"/>
        <v>656434.31999999995</v>
      </c>
      <c r="H692" s="333">
        <f t="shared" si="112"/>
        <v>656434.31999999995</v>
      </c>
      <c r="J692" s="403">
        <f t="shared" si="107"/>
        <v>100</v>
      </c>
    </row>
    <row r="693" spans="1:10" x14ac:dyDescent="0.25">
      <c r="A693" s="105" t="s">
        <v>45</v>
      </c>
      <c r="B693" s="212" t="s">
        <v>179</v>
      </c>
      <c r="C693" s="214" t="s">
        <v>24</v>
      </c>
      <c r="D693" s="207" t="s">
        <v>66</v>
      </c>
      <c r="E693" s="206">
        <v>7000010060</v>
      </c>
      <c r="F693" s="205" t="s">
        <v>46</v>
      </c>
      <c r="G693" s="333">
        <v>656434.31999999995</v>
      </c>
      <c r="H693" s="333">
        <v>656434.31999999995</v>
      </c>
      <c r="J693" s="403">
        <f t="shared" si="107"/>
        <v>100</v>
      </c>
    </row>
    <row r="694" spans="1:10" ht="26.25" x14ac:dyDescent="0.25">
      <c r="A694" s="106" t="s">
        <v>181</v>
      </c>
      <c r="B694" s="309" t="s">
        <v>179</v>
      </c>
      <c r="C694" s="306" t="s">
        <v>24</v>
      </c>
      <c r="D694" s="303" t="s">
        <v>66</v>
      </c>
      <c r="E694" s="302">
        <v>7000010070</v>
      </c>
      <c r="F694" s="301" t="s">
        <v>8</v>
      </c>
      <c r="G694" s="283">
        <f>SUM(G695+G697+G699)</f>
        <v>152792.56</v>
      </c>
      <c r="H694" s="283">
        <f>SUM(H695+H697+H699)</f>
        <v>152792.56</v>
      </c>
      <c r="J694" s="402">
        <f t="shared" si="107"/>
        <v>100</v>
      </c>
    </row>
    <row r="695" spans="1:10" ht="43.5" x14ac:dyDescent="0.25">
      <c r="A695" s="107" t="s">
        <v>43</v>
      </c>
      <c r="B695" s="212" t="s">
        <v>179</v>
      </c>
      <c r="C695" s="214" t="s">
        <v>24</v>
      </c>
      <c r="D695" s="207" t="s">
        <v>66</v>
      </c>
      <c r="E695" s="206">
        <v>7000010070</v>
      </c>
      <c r="F695" s="205" t="s">
        <v>44</v>
      </c>
      <c r="G695" s="333">
        <f>SUM(G696)</f>
        <v>124368.88</v>
      </c>
      <c r="H695" s="333">
        <f>SUM(H696)</f>
        <v>124368.88</v>
      </c>
      <c r="J695" s="403">
        <f t="shared" si="107"/>
        <v>100</v>
      </c>
    </row>
    <row r="696" spans="1:10" x14ac:dyDescent="0.25">
      <c r="A696" s="105" t="s">
        <v>45</v>
      </c>
      <c r="B696" s="212" t="s">
        <v>179</v>
      </c>
      <c r="C696" s="214" t="s">
        <v>24</v>
      </c>
      <c r="D696" s="207" t="s">
        <v>66</v>
      </c>
      <c r="E696" s="206">
        <v>7000010070</v>
      </c>
      <c r="F696" s="205" t="s">
        <v>46</v>
      </c>
      <c r="G696" s="333">
        <v>124368.88</v>
      </c>
      <c r="H696" s="333">
        <v>124368.88</v>
      </c>
      <c r="J696" s="403">
        <f t="shared" si="107"/>
        <v>100</v>
      </c>
    </row>
    <row r="697" spans="1:10" x14ac:dyDescent="0.25">
      <c r="A697" s="107" t="s">
        <v>12</v>
      </c>
      <c r="B697" s="212" t="s">
        <v>179</v>
      </c>
      <c r="C697" s="214" t="s">
        <v>24</v>
      </c>
      <c r="D697" s="207" t="s">
        <v>66</v>
      </c>
      <c r="E697" s="206">
        <v>7000010070</v>
      </c>
      <c r="F697" s="205" t="s">
        <v>13</v>
      </c>
      <c r="G697" s="333">
        <f>SUM(G698)</f>
        <v>28030</v>
      </c>
      <c r="H697" s="333">
        <f>SUM(H698)</f>
        <v>28030</v>
      </c>
      <c r="J697" s="403">
        <f t="shared" si="107"/>
        <v>100</v>
      </c>
    </row>
    <row r="698" spans="1:10" ht="23.25" x14ac:dyDescent="0.25">
      <c r="A698" s="209" t="s">
        <v>342</v>
      </c>
      <c r="B698" s="212" t="s">
        <v>179</v>
      </c>
      <c r="C698" s="214" t="s">
        <v>24</v>
      </c>
      <c r="D698" s="207" t="s">
        <v>66</v>
      </c>
      <c r="E698" s="206">
        <v>7000010070</v>
      </c>
      <c r="F698" s="205" t="s">
        <v>15</v>
      </c>
      <c r="G698" s="333">
        <v>28030</v>
      </c>
      <c r="H698" s="333">
        <v>28030</v>
      </c>
      <c r="J698" s="403">
        <f t="shared" si="107"/>
        <v>100</v>
      </c>
    </row>
    <row r="699" spans="1:10" x14ac:dyDescent="0.25">
      <c r="A699" s="107" t="s">
        <v>50</v>
      </c>
      <c r="B699" s="212" t="s">
        <v>179</v>
      </c>
      <c r="C699" s="214" t="s">
        <v>24</v>
      </c>
      <c r="D699" s="207" t="s">
        <v>66</v>
      </c>
      <c r="E699" s="206">
        <v>7000010070</v>
      </c>
      <c r="F699" s="205" t="s">
        <v>51</v>
      </c>
      <c r="G699" s="333">
        <f>SUM(G700)</f>
        <v>393.68</v>
      </c>
      <c r="H699" s="333">
        <f>SUM(H700)</f>
        <v>393.68</v>
      </c>
      <c r="J699" s="403">
        <f t="shared" si="107"/>
        <v>100</v>
      </c>
    </row>
    <row r="700" spans="1:10" x14ac:dyDescent="0.25">
      <c r="A700" s="209" t="s">
        <v>314</v>
      </c>
      <c r="B700" s="212" t="s">
        <v>179</v>
      </c>
      <c r="C700" s="214" t="s">
        <v>24</v>
      </c>
      <c r="D700" s="207" t="s">
        <v>66</v>
      </c>
      <c r="E700" s="206">
        <v>7000010070</v>
      </c>
      <c r="F700" s="205" t="s">
        <v>313</v>
      </c>
      <c r="G700" s="333">
        <v>393.68</v>
      </c>
      <c r="H700" s="333">
        <v>393.68</v>
      </c>
      <c r="J700" s="403">
        <f t="shared" si="107"/>
        <v>100</v>
      </c>
    </row>
    <row r="701" spans="1:10" ht="26.25" x14ac:dyDescent="0.25">
      <c r="A701" s="108" t="s">
        <v>182</v>
      </c>
      <c r="B701" s="309" t="s">
        <v>179</v>
      </c>
      <c r="C701" s="306" t="s">
        <v>24</v>
      </c>
      <c r="D701" s="303" t="s">
        <v>66</v>
      </c>
      <c r="E701" s="302">
        <v>7000011470</v>
      </c>
      <c r="F701" s="301" t="s">
        <v>8</v>
      </c>
      <c r="G701" s="283">
        <f t="shared" ref="G701:H702" si="113">SUM(G702)</f>
        <v>119385</v>
      </c>
      <c r="H701" s="283">
        <f t="shared" si="113"/>
        <v>119385</v>
      </c>
      <c r="J701" s="402">
        <f t="shared" si="107"/>
        <v>100</v>
      </c>
    </row>
    <row r="702" spans="1:10" ht="34.5" x14ac:dyDescent="0.25">
      <c r="A702" s="105" t="s">
        <v>43</v>
      </c>
      <c r="B702" s="212" t="s">
        <v>179</v>
      </c>
      <c r="C702" s="214" t="s">
        <v>24</v>
      </c>
      <c r="D702" s="207" t="s">
        <v>66</v>
      </c>
      <c r="E702" s="206">
        <v>7000011470</v>
      </c>
      <c r="F702" s="205" t="s">
        <v>44</v>
      </c>
      <c r="G702" s="333">
        <f t="shared" si="113"/>
        <v>119385</v>
      </c>
      <c r="H702" s="333">
        <f t="shared" si="113"/>
        <v>119385</v>
      </c>
      <c r="J702" s="403">
        <f t="shared" si="107"/>
        <v>100</v>
      </c>
    </row>
    <row r="703" spans="1:10" x14ac:dyDescent="0.25">
      <c r="A703" s="105" t="s">
        <v>45</v>
      </c>
      <c r="B703" s="212" t="s">
        <v>179</v>
      </c>
      <c r="C703" s="214" t="s">
        <v>24</v>
      </c>
      <c r="D703" s="207" t="s">
        <v>66</v>
      </c>
      <c r="E703" s="206">
        <v>7000011470</v>
      </c>
      <c r="F703" s="205" t="s">
        <v>46</v>
      </c>
      <c r="G703" s="333">
        <v>119385</v>
      </c>
      <c r="H703" s="333">
        <v>119385</v>
      </c>
      <c r="J703" s="403">
        <f t="shared" si="107"/>
        <v>100</v>
      </c>
    </row>
    <row r="704" spans="1:10" ht="15.75" x14ac:dyDescent="0.25">
      <c r="A704" s="111" t="s">
        <v>183</v>
      </c>
      <c r="B704" s="244"/>
      <c r="C704" s="205"/>
      <c r="D704" s="206"/>
      <c r="E704" s="206"/>
      <c r="F704" s="207"/>
      <c r="G704" s="331">
        <f>SUM(G15+G173+G250+G348+G674+G688)</f>
        <v>555339846.85000002</v>
      </c>
      <c r="H704" s="331">
        <f>SUM(H15+H173+H250+H348+H674+H688)</f>
        <v>544626576.26999986</v>
      </c>
      <c r="J704" s="402">
        <f t="shared" si="107"/>
        <v>98.070862258350814</v>
      </c>
    </row>
    <row r="705" spans="7:8" x14ac:dyDescent="0.25">
      <c r="G705" s="207"/>
      <c r="H705" s="207"/>
    </row>
    <row r="706" spans="7:8" x14ac:dyDescent="0.25">
      <c r="G706" s="205"/>
      <c r="H706" s="205"/>
    </row>
    <row r="707" spans="7:8" x14ac:dyDescent="0.25">
      <c r="G707" s="205"/>
      <c r="H707" s="205"/>
    </row>
    <row r="708" spans="7:8" x14ac:dyDescent="0.25">
      <c r="G708" s="303"/>
      <c r="H708" s="303"/>
    </row>
    <row r="709" spans="7:8" x14ac:dyDescent="0.25">
      <c r="G709" s="205"/>
      <c r="H709" s="205"/>
    </row>
    <row r="710" spans="7:8" x14ac:dyDescent="0.25">
      <c r="G710" s="205"/>
      <c r="H710" s="205"/>
    </row>
    <row r="711" spans="7:8" x14ac:dyDescent="0.25">
      <c r="G711" s="205"/>
      <c r="H711" s="205"/>
    </row>
    <row r="712" spans="7:8" x14ac:dyDescent="0.25">
      <c r="G712" s="205"/>
      <c r="H712" s="205"/>
    </row>
    <row r="713" spans="7:8" x14ac:dyDescent="0.25">
      <c r="G713" s="205"/>
      <c r="H713" s="205"/>
    </row>
    <row r="714" spans="7:8" x14ac:dyDescent="0.25">
      <c r="G714" s="205"/>
      <c r="H714" s="205"/>
    </row>
    <row r="715" spans="7:8" x14ac:dyDescent="0.25">
      <c r="G715" s="205"/>
      <c r="H715" s="205"/>
    </row>
    <row r="716" spans="7:8" x14ac:dyDescent="0.25">
      <c r="G716" s="312"/>
      <c r="H716" s="312"/>
    </row>
    <row r="717" spans="7:8" x14ac:dyDescent="0.25">
      <c r="G717" s="233"/>
      <c r="H717" s="233"/>
    </row>
    <row r="718" spans="7:8" x14ac:dyDescent="0.25">
      <c r="G718" s="114"/>
      <c r="H718" s="114"/>
    </row>
    <row r="719" spans="7:8" x14ac:dyDescent="0.25">
      <c r="G719" s="114"/>
      <c r="H719" s="114"/>
    </row>
    <row r="720" spans="7:8" x14ac:dyDescent="0.25">
      <c r="G720" s="304"/>
      <c r="H720" s="304"/>
    </row>
    <row r="721" spans="7:8" x14ac:dyDescent="0.25">
      <c r="G721" s="304"/>
      <c r="H721" s="304"/>
    </row>
    <row r="722" spans="7:8" x14ac:dyDescent="0.25">
      <c r="G722" s="114"/>
      <c r="H722" s="114"/>
    </row>
    <row r="723" spans="7:8" x14ac:dyDescent="0.25">
      <c r="G723" s="304"/>
      <c r="H723" s="304"/>
    </row>
    <row r="724" spans="7:8" x14ac:dyDescent="0.25">
      <c r="G724" s="304"/>
      <c r="H724" s="304"/>
    </row>
    <row r="725" spans="7:8" x14ac:dyDescent="0.25">
      <c r="G725" s="304"/>
      <c r="H725" s="304"/>
    </row>
    <row r="726" spans="7:8" x14ac:dyDescent="0.25">
      <c r="G726" s="304"/>
      <c r="H726" s="304"/>
    </row>
    <row r="727" spans="7:8" x14ac:dyDescent="0.25">
      <c r="G727" s="304"/>
      <c r="H727" s="304"/>
    </row>
    <row r="728" spans="7:8" x14ac:dyDescent="0.25">
      <c r="G728" s="304"/>
      <c r="H728" s="304"/>
    </row>
    <row r="729" spans="7:8" x14ac:dyDescent="0.25">
      <c r="G729" s="114"/>
      <c r="H729" s="114"/>
    </row>
    <row r="730" spans="7:8" x14ac:dyDescent="0.25">
      <c r="G730" s="304"/>
      <c r="H730" s="304"/>
    </row>
    <row r="731" spans="7:8" x14ac:dyDescent="0.25">
      <c r="G731" s="304"/>
      <c r="H731" s="304"/>
    </row>
    <row r="732" spans="7:8" x14ac:dyDescent="0.25">
      <c r="G732" s="207"/>
      <c r="H732" s="207"/>
    </row>
  </sheetData>
  <mergeCells count="8">
    <mergeCell ref="A11:F11"/>
    <mergeCell ref="A10:H10"/>
    <mergeCell ref="C1:G1"/>
    <mergeCell ref="C4:G4"/>
    <mergeCell ref="C5:G5"/>
    <mergeCell ref="C6:G6"/>
    <mergeCell ref="C2:H2"/>
    <mergeCell ref="C3:G3"/>
  </mergeCells>
  <pageMargins left="0.70866141732283472" right="0.70866141732283472" top="0.74803149606299213" bottom="0.74803149606299213" header="0.31496062992125984" footer="0.31496062992125984"/>
  <pageSetup paperSize="9" scale="59"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49"/>
  <sheetViews>
    <sheetView zoomScale="90" zoomScaleNormal="90" workbookViewId="0">
      <selection activeCell="J89" sqref="J89:J90"/>
    </sheetView>
  </sheetViews>
  <sheetFormatPr defaultRowHeight="15" x14ac:dyDescent="0.25"/>
  <cols>
    <col min="1" max="1" width="61" customWidth="1"/>
    <col min="2" max="2" width="5.5703125" customWidth="1"/>
    <col min="3" max="3" width="8.28515625" customWidth="1"/>
    <col min="4" max="4" width="5.85546875" customWidth="1"/>
    <col min="5" max="5" width="7.42578125" customWidth="1"/>
    <col min="6" max="6" width="9" customWidth="1"/>
    <col min="7" max="7" width="6.7109375" customWidth="1"/>
    <col min="8" max="9" width="17.7109375" customWidth="1"/>
    <col min="10" max="10" width="12.140625" customWidth="1"/>
    <col min="11" max="11" width="15.28515625" bestFit="1" customWidth="1"/>
  </cols>
  <sheetData>
    <row r="1" spans="1:16" x14ac:dyDescent="0.25">
      <c r="C1" s="407"/>
      <c r="D1" s="407"/>
      <c r="E1" s="407"/>
      <c r="F1" s="407"/>
      <c r="G1" s="407"/>
      <c r="H1" s="407"/>
      <c r="I1" s="407"/>
    </row>
    <row r="2" spans="1:16" x14ac:dyDescent="0.25">
      <c r="C2" s="407"/>
      <c r="D2" s="407"/>
      <c r="E2" s="407"/>
      <c r="F2" s="407"/>
      <c r="G2" s="407"/>
      <c r="H2" s="407"/>
      <c r="I2" s="407"/>
    </row>
    <row r="3" spans="1:16" x14ac:dyDescent="0.25">
      <c r="C3" s="407"/>
      <c r="D3" s="407"/>
      <c r="E3" s="407"/>
      <c r="F3" s="407"/>
      <c r="G3" s="407"/>
      <c r="H3" s="407"/>
      <c r="I3" s="407"/>
    </row>
    <row r="4" spans="1:16" x14ac:dyDescent="0.25">
      <c r="C4" s="407"/>
      <c r="D4" s="407"/>
      <c r="E4" s="407"/>
      <c r="F4" s="407"/>
      <c r="G4" s="407"/>
      <c r="H4" s="407"/>
      <c r="I4" s="407"/>
    </row>
    <row r="5" spans="1:16" x14ac:dyDescent="0.25">
      <c r="C5" s="407"/>
      <c r="D5" s="407"/>
      <c r="E5" s="407"/>
      <c r="F5" s="407"/>
      <c r="G5" s="407"/>
      <c r="H5" s="407"/>
      <c r="I5" s="407"/>
    </row>
    <row r="6" spans="1:16" x14ac:dyDescent="0.25">
      <c r="C6" s="407"/>
      <c r="D6" s="407"/>
      <c r="E6" s="407"/>
      <c r="F6" s="407"/>
      <c r="G6" s="407"/>
      <c r="H6" s="407"/>
      <c r="I6" s="407"/>
    </row>
    <row r="7" spans="1:16" ht="14.45" customHeight="1" x14ac:dyDescent="0.3">
      <c r="A7" s="197"/>
      <c r="B7" s="268"/>
      <c r="C7" s="409"/>
      <c r="D7" s="409"/>
      <c r="E7" s="409"/>
      <c r="F7" s="409"/>
      <c r="G7" s="409"/>
      <c r="H7" s="381"/>
      <c r="I7" s="381"/>
    </row>
    <row r="8" spans="1:16" ht="14.45" x14ac:dyDescent="0.3">
      <c r="A8" s="197"/>
      <c r="B8" s="268"/>
      <c r="C8" s="350"/>
      <c r="D8" s="350"/>
      <c r="E8" s="350"/>
      <c r="F8" s="350"/>
      <c r="G8" s="350"/>
      <c r="H8" s="357"/>
      <c r="I8" s="357"/>
      <c r="K8" s="411"/>
      <c r="L8" s="411"/>
      <c r="M8" s="411"/>
      <c r="N8" s="411"/>
      <c r="O8" s="411"/>
      <c r="P8" s="411"/>
    </row>
    <row r="9" spans="1:16" ht="1.5" customHeight="1" x14ac:dyDescent="0.3">
      <c r="A9" s="197"/>
      <c r="B9" s="268"/>
      <c r="C9" s="410"/>
      <c r="D9" s="410"/>
      <c r="E9" s="410"/>
      <c r="F9" s="410"/>
      <c r="G9" s="410"/>
      <c r="H9" s="380"/>
      <c r="I9" s="380"/>
      <c r="K9" s="410"/>
      <c r="L9" s="410"/>
      <c r="M9" s="410"/>
      <c r="N9" s="410"/>
      <c r="O9" s="410"/>
      <c r="P9" s="410"/>
    </row>
    <row r="10" spans="1:16" ht="54.75" customHeight="1" x14ac:dyDescent="0.25">
      <c r="A10" s="406" t="s">
        <v>539</v>
      </c>
      <c r="B10" s="406"/>
      <c r="C10" s="406"/>
      <c r="D10" s="406"/>
      <c r="E10" s="406"/>
      <c r="F10" s="406"/>
      <c r="G10" s="406"/>
      <c r="H10" s="379"/>
      <c r="I10" s="379"/>
      <c r="K10" s="410"/>
      <c r="L10" s="410"/>
      <c r="M10" s="410"/>
      <c r="N10" s="410"/>
      <c r="O10" s="410"/>
      <c r="P10" s="410"/>
    </row>
    <row r="11" spans="1:16" ht="18" x14ac:dyDescent="0.25">
      <c r="A11" s="117"/>
      <c r="B11" s="117"/>
      <c r="C11" s="117"/>
      <c r="D11" s="335"/>
      <c r="E11" s="117"/>
      <c r="F11" s="115"/>
      <c r="G11" s="116"/>
      <c r="H11" s="201"/>
      <c r="I11" s="390" t="s">
        <v>504</v>
      </c>
    </row>
    <row r="12" spans="1:16" ht="65.25" customHeight="1" x14ac:dyDescent="0.25">
      <c r="A12" s="118" t="s">
        <v>0</v>
      </c>
      <c r="B12" s="158" t="s">
        <v>185</v>
      </c>
      <c r="C12" s="158" t="s">
        <v>186</v>
      </c>
      <c r="D12" s="158" t="s">
        <v>287</v>
      </c>
      <c r="E12" s="159" t="s">
        <v>1</v>
      </c>
      <c r="F12" s="160" t="s">
        <v>187</v>
      </c>
      <c r="G12" s="160" t="s">
        <v>5</v>
      </c>
      <c r="H12" s="370" t="s">
        <v>534</v>
      </c>
      <c r="I12" s="370" t="s">
        <v>535</v>
      </c>
      <c r="J12" s="401" t="s">
        <v>536</v>
      </c>
    </row>
    <row r="13" spans="1:16" ht="14.45" x14ac:dyDescent="0.3">
      <c r="A13" s="119">
        <v>1</v>
      </c>
      <c r="B13" s="119">
        <v>2</v>
      </c>
      <c r="C13" s="119">
        <v>3</v>
      </c>
      <c r="D13" s="203">
        <v>4</v>
      </c>
      <c r="E13" s="119">
        <v>5</v>
      </c>
      <c r="F13" s="119">
        <v>6</v>
      </c>
      <c r="G13" s="119">
        <v>7</v>
      </c>
      <c r="H13" s="203">
        <v>8</v>
      </c>
      <c r="I13" s="203">
        <v>9</v>
      </c>
      <c r="J13" s="203">
        <v>10</v>
      </c>
    </row>
    <row r="14" spans="1:16" ht="31.5" x14ac:dyDescent="0.25">
      <c r="A14" s="102" t="s">
        <v>480</v>
      </c>
      <c r="B14" s="144" t="s">
        <v>31</v>
      </c>
      <c r="C14" s="152"/>
      <c r="D14" s="152"/>
      <c r="E14" s="152"/>
      <c r="F14" s="152"/>
      <c r="G14" s="152"/>
      <c r="H14" s="181">
        <f>SUM(H15+H34)</f>
        <v>32332080.330000002</v>
      </c>
      <c r="I14" s="181">
        <f>SUM(I15+I34)</f>
        <v>32332080.330000002</v>
      </c>
      <c r="J14">
        <f>I14/H14*100</f>
        <v>100</v>
      </c>
    </row>
    <row r="15" spans="1:16" ht="26.25" x14ac:dyDescent="0.25">
      <c r="A15" s="123" t="s">
        <v>488</v>
      </c>
      <c r="B15" s="144" t="s">
        <v>31</v>
      </c>
      <c r="C15" s="144" t="s">
        <v>327</v>
      </c>
      <c r="D15" s="144"/>
      <c r="E15" s="152"/>
      <c r="F15" s="152"/>
      <c r="G15" s="152"/>
      <c r="H15" s="181">
        <f t="shared" ref="H15:I17" si="0">SUM(H16)</f>
        <v>6063152.8700000001</v>
      </c>
      <c r="I15" s="181">
        <f t="shared" si="0"/>
        <v>6063152.8700000001</v>
      </c>
      <c r="J15">
        <f t="shared" ref="J15:J78" si="1">I15/H15*100</f>
        <v>100</v>
      </c>
    </row>
    <row r="16" spans="1:16" ht="39" x14ac:dyDescent="0.25">
      <c r="A16" s="136" t="s">
        <v>288</v>
      </c>
      <c r="B16" s="144" t="s">
        <v>31</v>
      </c>
      <c r="C16" s="144" t="s">
        <v>327</v>
      </c>
      <c r="D16" s="144">
        <v>10</v>
      </c>
      <c r="E16" s="152"/>
      <c r="F16" s="152"/>
      <c r="G16" s="152"/>
      <c r="H16" s="181">
        <f t="shared" si="0"/>
        <v>6063152.8700000001</v>
      </c>
      <c r="I16" s="181">
        <f t="shared" si="0"/>
        <v>6063152.8700000001</v>
      </c>
      <c r="J16">
        <f t="shared" si="1"/>
        <v>100</v>
      </c>
    </row>
    <row r="17" spans="1:10" ht="26.25" x14ac:dyDescent="0.25">
      <c r="A17" s="136" t="s">
        <v>289</v>
      </c>
      <c r="B17" s="144" t="s">
        <v>31</v>
      </c>
      <c r="C17" s="144" t="s">
        <v>327</v>
      </c>
      <c r="D17" s="144">
        <v>11</v>
      </c>
      <c r="E17" s="152"/>
      <c r="F17" s="152"/>
      <c r="G17" s="152"/>
      <c r="H17" s="181">
        <f t="shared" si="0"/>
        <v>6063152.8700000001</v>
      </c>
      <c r="I17" s="181">
        <f t="shared" si="0"/>
        <v>6063152.8700000001</v>
      </c>
      <c r="J17">
        <f t="shared" si="1"/>
        <v>100</v>
      </c>
    </row>
    <row r="18" spans="1:10" ht="36" x14ac:dyDescent="0.25">
      <c r="A18" s="120" t="s">
        <v>188</v>
      </c>
      <c r="B18" s="144" t="s">
        <v>31</v>
      </c>
      <c r="C18" s="144" t="s">
        <v>327</v>
      </c>
      <c r="D18" s="144">
        <v>11</v>
      </c>
      <c r="E18" s="194" t="s">
        <v>63</v>
      </c>
      <c r="F18" s="179" t="s">
        <v>286</v>
      </c>
      <c r="G18" s="179" t="s">
        <v>8</v>
      </c>
      <c r="H18" s="182">
        <f>SUM(H19+H28+H31)</f>
        <v>6063152.8700000001</v>
      </c>
      <c r="I18" s="182">
        <f>SUM(I19+I28+I31)</f>
        <v>6063152.8700000001</v>
      </c>
      <c r="J18">
        <f t="shared" si="1"/>
        <v>100</v>
      </c>
    </row>
    <row r="19" spans="1:10" ht="26.25" x14ac:dyDescent="0.25">
      <c r="A19" s="138" t="s">
        <v>42</v>
      </c>
      <c r="B19" s="149" t="s">
        <v>31</v>
      </c>
      <c r="C19" s="149" t="s">
        <v>327</v>
      </c>
      <c r="D19" s="149">
        <v>11</v>
      </c>
      <c r="E19" s="141">
        <v>906</v>
      </c>
      <c r="F19" s="236">
        <v>10040</v>
      </c>
      <c r="G19" s="237" t="s">
        <v>8</v>
      </c>
      <c r="H19" s="182">
        <f>SUM(H20+H22+H26+H24)</f>
        <v>6063152.8700000001</v>
      </c>
      <c r="I19" s="182">
        <f>SUM(I20+I22+I26+I24)</f>
        <v>6063152.8700000001</v>
      </c>
      <c r="J19">
        <f t="shared" si="1"/>
        <v>100</v>
      </c>
    </row>
    <row r="20" spans="1:10" ht="33" x14ac:dyDescent="0.25">
      <c r="A20" s="135" t="s">
        <v>43</v>
      </c>
      <c r="B20" s="147" t="s">
        <v>31</v>
      </c>
      <c r="C20" s="147" t="s">
        <v>327</v>
      </c>
      <c r="D20" s="147">
        <v>11</v>
      </c>
      <c r="E20" s="121">
        <v>906</v>
      </c>
      <c r="F20" s="206">
        <v>10040</v>
      </c>
      <c r="G20" s="205" t="s">
        <v>44</v>
      </c>
      <c r="H20" s="364">
        <f>SUM(H21)</f>
        <v>5485978.8700000001</v>
      </c>
      <c r="I20" s="364">
        <f>SUM(I21)</f>
        <v>5485978.8700000001</v>
      </c>
      <c r="J20">
        <f t="shared" si="1"/>
        <v>100</v>
      </c>
    </row>
    <row r="21" spans="1:10" x14ac:dyDescent="0.25">
      <c r="A21" s="124" t="s">
        <v>45</v>
      </c>
      <c r="B21" s="147" t="s">
        <v>31</v>
      </c>
      <c r="C21" s="147">
        <v>1</v>
      </c>
      <c r="D21" s="147">
        <v>11</v>
      </c>
      <c r="E21" s="121">
        <v>906</v>
      </c>
      <c r="F21" s="206">
        <v>10040</v>
      </c>
      <c r="G21" s="205" t="s">
        <v>46</v>
      </c>
      <c r="H21" s="364">
        <f>SUM(Лист1!G178)</f>
        <v>5485978.8700000001</v>
      </c>
      <c r="I21" s="364">
        <f>SUM(Лист1!H178)</f>
        <v>5485978.8700000001</v>
      </c>
      <c r="J21">
        <f t="shared" si="1"/>
        <v>100</v>
      </c>
    </row>
    <row r="22" spans="1:10" x14ac:dyDescent="0.25">
      <c r="A22" s="135" t="s">
        <v>12</v>
      </c>
      <c r="B22" s="147" t="s">
        <v>31</v>
      </c>
      <c r="C22" s="147">
        <v>1</v>
      </c>
      <c r="D22" s="147">
        <v>11</v>
      </c>
      <c r="E22" s="121">
        <v>906</v>
      </c>
      <c r="F22" s="206">
        <v>10040</v>
      </c>
      <c r="G22" s="205" t="s">
        <v>13</v>
      </c>
      <c r="H22" s="364">
        <f>SUM(H23)</f>
        <v>573192.55000000005</v>
      </c>
      <c r="I22" s="364">
        <f>SUM(I23)</f>
        <v>573192.55000000005</v>
      </c>
      <c r="J22">
        <f t="shared" si="1"/>
        <v>100</v>
      </c>
    </row>
    <row r="23" spans="1:10" x14ac:dyDescent="0.25">
      <c r="A23" s="209" t="s">
        <v>342</v>
      </c>
      <c r="B23" s="147" t="s">
        <v>31</v>
      </c>
      <c r="C23" s="147">
        <v>1</v>
      </c>
      <c r="D23" s="147">
        <v>11</v>
      </c>
      <c r="E23" s="121">
        <v>906</v>
      </c>
      <c r="F23" s="206">
        <v>10040</v>
      </c>
      <c r="G23" s="205" t="s">
        <v>15</v>
      </c>
      <c r="H23" s="364">
        <f>SUM(Лист1!G180)</f>
        <v>573192.55000000005</v>
      </c>
      <c r="I23" s="364">
        <f>SUM(Лист1!H180)</f>
        <v>573192.55000000005</v>
      </c>
      <c r="J23">
        <f t="shared" si="1"/>
        <v>100</v>
      </c>
    </row>
    <row r="24" spans="1:10" x14ac:dyDescent="0.25">
      <c r="A24" s="347" t="s">
        <v>130</v>
      </c>
      <c r="B24" s="147" t="s">
        <v>31</v>
      </c>
      <c r="C24" s="147">
        <v>1</v>
      </c>
      <c r="D24" s="147">
        <v>11</v>
      </c>
      <c r="E24" s="121">
        <v>906</v>
      </c>
      <c r="F24" s="206">
        <v>10040</v>
      </c>
      <c r="G24" s="205" t="s">
        <v>131</v>
      </c>
      <c r="H24" s="364">
        <f>SUM(H25)</f>
        <v>0</v>
      </c>
      <c r="I24" s="364">
        <f>SUM(I25)</f>
        <v>0</v>
      </c>
    </row>
    <row r="25" spans="1:10" ht="23.25" x14ac:dyDescent="0.25">
      <c r="A25" s="210" t="s">
        <v>346</v>
      </c>
      <c r="B25" s="147" t="s">
        <v>31</v>
      </c>
      <c r="C25" s="147">
        <v>1</v>
      </c>
      <c r="D25" s="147">
        <v>11</v>
      </c>
      <c r="E25" s="121">
        <v>906</v>
      </c>
      <c r="F25" s="206">
        <v>10040</v>
      </c>
      <c r="G25" s="205" t="s">
        <v>345</v>
      </c>
      <c r="H25" s="364">
        <f>SUM(Лист1!G182)</f>
        <v>0</v>
      </c>
      <c r="I25" s="364">
        <f>SUM(Лист1!H182)</f>
        <v>0</v>
      </c>
    </row>
    <row r="26" spans="1:10" x14ac:dyDescent="0.25">
      <c r="A26" s="135" t="s">
        <v>50</v>
      </c>
      <c r="B26" s="147" t="s">
        <v>31</v>
      </c>
      <c r="C26" s="147">
        <v>1</v>
      </c>
      <c r="D26" s="147">
        <v>11</v>
      </c>
      <c r="E26" s="121">
        <v>906</v>
      </c>
      <c r="F26" s="206">
        <v>10040</v>
      </c>
      <c r="G26" s="205" t="s">
        <v>51</v>
      </c>
      <c r="H26" s="364">
        <f>SUM(H27)</f>
        <v>3981.45</v>
      </c>
      <c r="I26" s="364">
        <f>SUM(I27)</f>
        <v>3981.45</v>
      </c>
      <c r="J26">
        <f t="shared" si="1"/>
        <v>100</v>
      </c>
    </row>
    <row r="27" spans="1:10" x14ac:dyDescent="0.25">
      <c r="A27" s="209" t="s">
        <v>314</v>
      </c>
      <c r="B27" s="147" t="s">
        <v>31</v>
      </c>
      <c r="C27" s="147">
        <v>1</v>
      </c>
      <c r="D27" s="147">
        <v>11</v>
      </c>
      <c r="E27" s="121">
        <v>906</v>
      </c>
      <c r="F27" s="206">
        <v>10040</v>
      </c>
      <c r="G27" s="205" t="s">
        <v>313</v>
      </c>
      <c r="H27" s="364">
        <f>SUM(Лист1!G184)</f>
        <v>3981.45</v>
      </c>
      <c r="I27" s="364">
        <f>SUM(Лист1!H184)</f>
        <v>3981.45</v>
      </c>
      <c r="J27">
        <f t="shared" si="1"/>
        <v>100</v>
      </c>
    </row>
    <row r="28" spans="1:10" x14ac:dyDescent="0.25">
      <c r="A28" s="136" t="s">
        <v>92</v>
      </c>
      <c r="B28" s="149" t="s">
        <v>31</v>
      </c>
      <c r="C28" s="149">
        <v>1</v>
      </c>
      <c r="D28" s="149">
        <v>11</v>
      </c>
      <c r="E28" s="141">
        <v>906</v>
      </c>
      <c r="F28" s="236">
        <v>15800</v>
      </c>
      <c r="G28" s="235" t="s">
        <v>8</v>
      </c>
      <c r="H28" s="182">
        <f t="shared" ref="H28:I29" si="2">SUM(H29)</f>
        <v>0</v>
      </c>
      <c r="I28" s="182">
        <f t="shared" si="2"/>
        <v>0</v>
      </c>
    </row>
    <row r="29" spans="1:10" x14ac:dyDescent="0.25">
      <c r="A29" s="125" t="s">
        <v>93</v>
      </c>
      <c r="B29" s="147" t="s">
        <v>31</v>
      </c>
      <c r="C29" s="147">
        <v>1</v>
      </c>
      <c r="D29" s="147">
        <v>11</v>
      </c>
      <c r="E29" s="121">
        <v>906</v>
      </c>
      <c r="F29" s="206">
        <v>15800</v>
      </c>
      <c r="G29" s="212" t="s">
        <v>94</v>
      </c>
      <c r="H29" s="364">
        <f t="shared" si="2"/>
        <v>0</v>
      </c>
      <c r="I29" s="364">
        <f t="shared" si="2"/>
        <v>0</v>
      </c>
    </row>
    <row r="30" spans="1:10" x14ac:dyDescent="0.25">
      <c r="A30" s="125" t="s">
        <v>95</v>
      </c>
      <c r="B30" s="147" t="s">
        <v>31</v>
      </c>
      <c r="C30" s="147">
        <v>1</v>
      </c>
      <c r="D30" s="147">
        <v>11</v>
      </c>
      <c r="E30" s="121">
        <v>906</v>
      </c>
      <c r="F30" s="206">
        <v>15800</v>
      </c>
      <c r="G30" s="212" t="s">
        <v>350</v>
      </c>
      <c r="H30" s="365">
        <f>SUM(Лист1!G233)</f>
        <v>0</v>
      </c>
      <c r="I30" s="365">
        <f>SUM(Лист1!H233)</f>
        <v>0</v>
      </c>
    </row>
    <row r="31" spans="1:10" x14ac:dyDescent="0.25">
      <c r="A31" s="224" t="s">
        <v>120</v>
      </c>
      <c r="B31" s="149" t="s">
        <v>31</v>
      </c>
      <c r="C31" s="149">
        <v>1</v>
      </c>
      <c r="D31" s="149">
        <v>11</v>
      </c>
      <c r="E31" s="141">
        <v>906</v>
      </c>
      <c r="F31" s="236">
        <v>10120</v>
      </c>
      <c r="G31" s="306" t="s">
        <v>8</v>
      </c>
      <c r="H31" s="283">
        <f t="shared" ref="H31:I32" si="3">SUM(H32)</f>
        <v>0</v>
      </c>
      <c r="I31" s="283">
        <f t="shared" si="3"/>
        <v>0</v>
      </c>
    </row>
    <row r="32" spans="1:10" x14ac:dyDescent="0.25">
      <c r="A32" s="209" t="s">
        <v>50</v>
      </c>
      <c r="B32" s="147" t="s">
        <v>31</v>
      </c>
      <c r="C32" s="147">
        <v>1</v>
      </c>
      <c r="D32" s="147">
        <v>11</v>
      </c>
      <c r="E32" s="121">
        <v>906</v>
      </c>
      <c r="F32" s="206">
        <v>10120</v>
      </c>
      <c r="G32" s="212" t="s">
        <v>51</v>
      </c>
      <c r="H32" s="333">
        <f t="shared" si="3"/>
        <v>0</v>
      </c>
      <c r="I32" s="333">
        <f t="shared" si="3"/>
        <v>0</v>
      </c>
    </row>
    <row r="33" spans="1:10" x14ac:dyDescent="0.25">
      <c r="A33" s="215" t="s">
        <v>340</v>
      </c>
      <c r="B33" s="147" t="s">
        <v>31</v>
      </c>
      <c r="C33" s="147">
        <v>1</v>
      </c>
      <c r="D33" s="147">
        <v>11</v>
      </c>
      <c r="E33" s="121">
        <v>906</v>
      </c>
      <c r="F33" s="206">
        <v>10120</v>
      </c>
      <c r="G33" s="212" t="s">
        <v>121</v>
      </c>
      <c r="H33" s="333">
        <f>SUM(Лист1!G188)</f>
        <v>0</v>
      </c>
      <c r="I33" s="333">
        <f>SUM(Лист1!H188)</f>
        <v>0</v>
      </c>
    </row>
    <row r="34" spans="1:10" ht="26.25" x14ac:dyDescent="0.25">
      <c r="A34" s="138" t="s">
        <v>489</v>
      </c>
      <c r="B34" s="144" t="s">
        <v>31</v>
      </c>
      <c r="C34" s="144">
        <v>2</v>
      </c>
      <c r="D34" s="144"/>
      <c r="E34" s="121"/>
      <c r="F34" s="206"/>
      <c r="G34" s="205"/>
      <c r="H34" s="182">
        <f t="shared" ref="H34:I35" si="4">SUM(H35)</f>
        <v>26268927.460000001</v>
      </c>
      <c r="I34" s="182">
        <f t="shared" si="4"/>
        <v>26268927.460000001</v>
      </c>
      <c r="J34">
        <f t="shared" si="1"/>
        <v>100</v>
      </c>
    </row>
    <row r="35" spans="1:10" ht="39" x14ac:dyDescent="0.25">
      <c r="A35" s="136" t="s">
        <v>288</v>
      </c>
      <c r="B35" s="144" t="s">
        <v>31</v>
      </c>
      <c r="C35" s="144">
        <v>2</v>
      </c>
      <c r="D35" s="144">
        <v>10</v>
      </c>
      <c r="E35" s="121"/>
      <c r="F35" s="206"/>
      <c r="G35" s="205"/>
      <c r="H35" s="182">
        <f t="shared" si="4"/>
        <v>26268927.460000001</v>
      </c>
      <c r="I35" s="182">
        <f t="shared" si="4"/>
        <v>26268927.460000001</v>
      </c>
      <c r="J35">
        <f t="shared" si="1"/>
        <v>100</v>
      </c>
    </row>
    <row r="36" spans="1:10" ht="26.25" x14ac:dyDescent="0.25">
      <c r="A36" s="221" t="s">
        <v>290</v>
      </c>
      <c r="B36" s="144" t="s">
        <v>31</v>
      </c>
      <c r="C36" s="144">
        <v>2</v>
      </c>
      <c r="D36" s="144">
        <v>12</v>
      </c>
      <c r="E36" s="121"/>
      <c r="F36" s="206"/>
      <c r="G36" s="205"/>
      <c r="H36" s="182">
        <f>SUM(H37+H41+H45+H48+H51+H54+H57+H60+H64+H67+H70+H73)</f>
        <v>26268927.460000001</v>
      </c>
      <c r="I36" s="182">
        <f>SUM(I37+I41+I45+I48+I51+I54+I57+I60+I64+I67+I70+I73)</f>
        <v>26268927.460000001</v>
      </c>
      <c r="J36">
        <f t="shared" si="1"/>
        <v>100</v>
      </c>
    </row>
    <row r="37" spans="1:10" ht="90" x14ac:dyDescent="0.25">
      <c r="A37" s="143" t="s">
        <v>69</v>
      </c>
      <c r="B37" s="149" t="s">
        <v>31</v>
      </c>
      <c r="C37" s="149">
        <v>2</v>
      </c>
      <c r="D37" s="149">
        <v>12</v>
      </c>
      <c r="E37" s="141">
        <v>906</v>
      </c>
      <c r="F37" s="236">
        <v>12020</v>
      </c>
      <c r="G37" s="233" t="s">
        <v>8</v>
      </c>
      <c r="H37" s="182">
        <f>SUM(H38)</f>
        <v>0</v>
      </c>
      <c r="I37" s="182">
        <f>SUM(I38)</f>
        <v>0</v>
      </c>
    </row>
    <row r="38" spans="1:10" x14ac:dyDescent="0.25">
      <c r="A38" s="124" t="s">
        <v>70</v>
      </c>
      <c r="B38" s="147" t="s">
        <v>31</v>
      </c>
      <c r="C38" s="147">
        <v>2</v>
      </c>
      <c r="D38" s="147">
        <v>12</v>
      </c>
      <c r="E38" s="121">
        <v>906</v>
      </c>
      <c r="F38" s="206">
        <v>12020</v>
      </c>
      <c r="G38" s="205" t="s">
        <v>71</v>
      </c>
      <c r="H38" s="364">
        <f>SUM(H39)</f>
        <v>0</v>
      </c>
      <c r="I38" s="364">
        <f>SUM(I39)</f>
        <v>0</v>
      </c>
    </row>
    <row r="39" spans="1:10" x14ac:dyDescent="0.25">
      <c r="A39" s="209" t="s">
        <v>325</v>
      </c>
      <c r="B39" s="147" t="s">
        <v>31</v>
      </c>
      <c r="C39" s="147">
        <v>2</v>
      </c>
      <c r="D39" s="147">
        <v>12</v>
      </c>
      <c r="E39" s="121">
        <v>906</v>
      </c>
      <c r="F39" s="206">
        <v>12020</v>
      </c>
      <c r="G39" s="205" t="s">
        <v>324</v>
      </c>
      <c r="H39" s="364">
        <f>SUM(Лист1!G192)</f>
        <v>0</v>
      </c>
      <c r="I39" s="364">
        <f>SUM(Лист1!H192)</f>
        <v>0</v>
      </c>
    </row>
    <row r="40" spans="1:10" x14ac:dyDescent="0.25">
      <c r="A40" s="209" t="s">
        <v>72</v>
      </c>
      <c r="B40" s="147" t="s">
        <v>31</v>
      </c>
      <c r="C40" s="147">
        <v>2</v>
      </c>
      <c r="D40" s="147">
        <v>12</v>
      </c>
      <c r="E40" s="121">
        <v>906</v>
      </c>
      <c r="F40" s="206">
        <v>12020</v>
      </c>
      <c r="G40" s="205" t="s">
        <v>73</v>
      </c>
      <c r="H40" s="364"/>
      <c r="I40" s="364"/>
    </row>
    <row r="41" spans="1:10" ht="77.25" x14ac:dyDescent="0.25">
      <c r="A41" s="129" t="s">
        <v>90</v>
      </c>
      <c r="B41" s="149" t="s">
        <v>31</v>
      </c>
      <c r="C41" s="149">
        <v>2</v>
      </c>
      <c r="D41" s="149">
        <v>12</v>
      </c>
      <c r="E41" s="141">
        <v>906</v>
      </c>
      <c r="F41" s="236">
        <v>14210</v>
      </c>
      <c r="G41" s="237" t="s">
        <v>8</v>
      </c>
      <c r="H41" s="182">
        <f>SUM(H42)</f>
        <v>1590</v>
      </c>
      <c r="I41" s="182">
        <f>SUM(I42)</f>
        <v>1590</v>
      </c>
      <c r="J41">
        <f t="shared" si="1"/>
        <v>100</v>
      </c>
    </row>
    <row r="42" spans="1:10" x14ac:dyDescent="0.25">
      <c r="A42" s="124" t="s">
        <v>70</v>
      </c>
      <c r="B42" s="147" t="s">
        <v>31</v>
      </c>
      <c r="C42" s="147">
        <v>2</v>
      </c>
      <c r="D42" s="147">
        <v>12</v>
      </c>
      <c r="E42" s="121">
        <v>906</v>
      </c>
      <c r="F42" s="206">
        <v>14210</v>
      </c>
      <c r="G42" s="205" t="s">
        <v>71</v>
      </c>
      <c r="H42" s="364">
        <f>SUM(H43)</f>
        <v>1590</v>
      </c>
      <c r="I42" s="364">
        <f>SUM(I43)</f>
        <v>1590</v>
      </c>
      <c r="J42">
        <f t="shared" si="1"/>
        <v>100</v>
      </c>
    </row>
    <row r="43" spans="1:10" x14ac:dyDescent="0.25">
      <c r="A43" s="209" t="s">
        <v>325</v>
      </c>
      <c r="B43" s="147" t="s">
        <v>31</v>
      </c>
      <c r="C43" s="147">
        <v>2</v>
      </c>
      <c r="D43" s="147">
        <v>12</v>
      </c>
      <c r="E43" s="121">
        <v>906</v>
      </c>
      <c r="F43" s="206">
        <v>14210</v>
      </c>
      <c r="G43" s="205" t="s">
        <v>324</v>
      </c>
      <c r="H43" s="364">
        <f>SUM(Лист1!G229)</f>
        <v>1590</v>
      </c>
      <c r="I43" s="364">
        <f>SUM(Лист1!H229)</f>
        <v>1590</v>
      </c>
      <c r="J43">
        <f t="shared" si="1"/>
        <v>100</v>
      </c>
    </row>
    <row r="44" spans="1:10" x14ac:dyDescent="0.25">
      <c r="A44" s="209" t="s">
        <v>72</v>
      </c>
      <c r="B44" s="147" t="s">
        <v>31</v>
      </c>
      <c r="C44" s="147">
        <v>2</v>
      </c>
      <c r="D44" s="147">
        <v>12</v>
      </c>
      <c r="E44" s="121">
        <v>906</v>
      </c>
      <c r="F44" s="206">
        <v>14210</v>
      </c>
      <c r="G44" s="205" t="s">
        <v>73</v>
      </c>
      <c r="H44" s="364">
        <f>SUM(Лист1!G230)</f>
        <v>0</v>
      </c>
      <c r="I44" s="364">
        <f>SUM(Лист1!H230)</f>
        <v>0</v>
      </c>
    </row>
    <row r="45" spans="1:10" ht="26.25" x14ac:dyDescent="0.25">
      <c r="A45" s="132" t="s">
        <v>85</v>
      </c>
      <c r="B45" s="149" t="s">
        <v>31</v>
      </c>
      <c r="C45" s="149">
        <v>2</v>
      </c>
      <c r="D45" s="149">
        <v>12</v>
      </c>
      <c r="E45" s="141">
        <v>906</v>
      </c>
      <c r="F45" s="236">
        <v>11450</v>
      </c>
      <c r="G45" s="233" t="s">
        <v>8</v>
      </c>
      <c r="H45" s="182">
        <f t="shared" ref="H45:I46" si="5">SUM(H46)</f>
        <v>77814.259999999995</v>
      </c>
      <c r="I45" s="182">
        <f t="shared" si="5"/>
        <v>77814.259999999995</v>
      </c>
      <c r="J45">
        <f t="shared" si="1"/>
        <v>100</v>
      </c>
    </row>
    <row r="46" spans="1:10" x14ac:dyDescent="0.25">
      <c r="A46" s="124" t="s">
        <v>70</v>
      </c>
      <c r="B46" s="147" t="s">
        <v>31</v>
      </c>
      <c r="C46" s="147">
        <v>2</v>
      </c>
      <c r="D46" s="147">
        <v>12</v>
      </c>
      <c r="E46" s="121">
        <v>906</v>
      </c>
      <c r="F46" s="206">
        <v>11450</v>
      </c>
      <c r="G46" s="205" t="s">
        <v>71</v>
      </c>
      <c r="H46" s="364">
        <f t="shared" si="5"/>
        <v>77814.259999999995</v>
      </c>
      <c r="I46" s="364">
        <f t="shared" si="5"/>
        <v>77814.259999999995</v>
      </c>
      <c r="J46">
        <f t="shared" si="1"/>
        <v>100</v>
      </c>
    </row>
    <row r="47" spans="1:10" x14ac:dyDescent="0.25">
      <c r="A47" s="209" t="s">
        <v>72</v>
      </c>
      <c r="B47" s="147" t="s">
        <v>31</v>
      </c>
      <c r="C47" s="147">
        <v>2</v>
      </c>
      <c r="D47" s="147">
        <v>12</v>
      </c>
      <c r="E47" s="121">
        <v>906</v>
      </c>
      <c r="F47" s="206">
        <v>11450</v>
      </c>
      <c r="G47" s="205" t="s">
        <v>73</v>
      </c>
      <c r="H47" s="364">
        <f>SUM(Лист1!G214)</f>
        <v>77814.259999999995</v>
      </c>
      <c r="I47" s="364">
        <f>SUM(Лист1!H214)</f>
        <v>77814.259999999995</v>
      </c>
      <c r="J47">
        <f t="shared" si="1"/>
        <v>100</v>
      </c>
    </row>
    <row r="48" spans="1:10" ht="39" x14ac:dyDescent="0.25">
      <c r="A48" s="217" t="s">
        <v>390</v>
      </c>
      <c r="B48" s="149" t="s">
        <v>31</v>
      </c>
      <c r="C48" s="149">
        <v>2</v>
      </c>
      <c r="D48" s="149">
        <v>12</v>
      </c>
      <c r="E48" s="141">
        <v>906</v>
      </c>
      <c r="F48" s="236">
        <v>11430</v>
      </c>
      <c r="G48" s="237" t="s">
        <v>8</v>
      </c>
      <c r="H48" s="182">
        <f t="shared" ref="H48:I49" si="6">SUM(H49)</f>
        <v>634441.29</v>
      </c>
      <c r="I48" s="182">
        <f t="shared" si="6"/>
        <v>634441.29</v>
      </c>
      <c r="J48">
        <f t="shared" si="1"/>
        <v>100</v>
      </c>
    </row>
    <row r="49" spans="1:10" x14ac:dyDescent="0.25">
      <c r="A49" s="124" t="s">
        <v>70</v>
      </c>
      <c r="B49" s="147" t="s">
        <v>31</v>
      </c>
      <c r="C49" s="147">
        <v>2</v>
      </c>
      <c r="D49" s="147">
        <v>12</v>
      </c>
      <c r="E49" s="121">
        <v>906</v>
      </c>
      <c r="F49" s="206">
        <v>11430</v>
      </c>
      <c r="G49" s="205" t="s">
        <v>71</v>
      </c>
      <c r="H49" s="364">
        <f t="shared" si="6"/>
        <v>634441.29</v>
      </c>
      <c r="I49" s="364">
        <f t="shared" si="6"/>
        <v>634441.29</v>
      </c>
      <c r="J49">
        <f t="shared" si="1"/>
        <v>100</v>
      </c>
    </row>
    <row r="50" spans="1:10" x14ac:dyDescent="0.25">
      <c r="A50" s="124" t="s">
        <v>72</v>
      </c>
      <c r="B50" s="147" t="s">
        <v>31</v>
      </c>
      <c r="C50" s="147">
        <v>2</v>
      </c>
      <c r="D50" s="147">
        <v>12</v>
      </c>
      <c r="E50" s="121">
        <v>906</v>
      </c>
      <c r="F50" s="206">
        <v>11430</v>
      </c>
      <c r="G50" s="205" t="s">
        <v>73</v>
      </c>
      <c r="H50" s="364">
        <f>SUM(Лист1!G209+Лист1!G222)</f>
        <v>634441.29</v>
      </c>
      <c r="I50" s="364">
        <f>SUM(Лист1!H209+Лист1!H222)</f>
        <v>634441.29</v>
      </c>
      <c r="J50">
        <f t="shared" si="1"/>
        <v>100</v>
      </c>
    </row>
    <row r="51" spans="1:10" ht="26.25" x14ac:dyDescent="0.25">
      <c r="A51" s="217" t="s">
        <v>425</v>
      </c>
      <c r="B51" s="149" t="s">
        <v>31</v>
      </c>
      <c r="C51" s="149">
        <v>2</v>
      </c>
      <c r="D51" s="149">
        <v>12</v>
      </c>
      <c r="E51" s="141">
        <v>906</v>
      </c>
      <c r="F51" s="236">
        <v>11480</v>
      </c>
      <c r="G51" s="238" t="s">
        <v>8</v>
      </c>
      <c r="H51" s="331">
        <f t="shared" ref="H51:I52" si="7">SUM(H52)</f>
        <v>0</v>
      </c>
      <c r="I51" s="331">
        <f t="shared" si="7"/>
        <v>0</v>
      </c>
    </row>
    <row r="52" spans="1:10" x14ac:dyDescent="0.25">
      <c r="A52" s="124" t="s">
        <v>70</v>
      </c>
      <c r="B52" s="147" t="s">
        <v>31</v>
      </c>
      <c r="C52" s="147">
        <v>2</v>
      </c>
      <c r="D52" s="147">
        <v>12</v>
      </c>
      <c r="E52" s="121">
        <v>906</v>
      </c>
      <c r="F52" s="206">
        <v>11480</v>
      </c>
      <c r="G52" s="212" t="s">
        <v>71</v>
      </c>
      <c r="H52" s="332">
        <f t="shared" si="7"/>
        <v>0</v>
      </c>
      <c r="I52" s="332">
        <f t="shared" si="7"/>
        <v>0</v>
      </c>
    </row>
    <row r="53" spans="1:10" x14ac:dyDescent="0.25">
      <c r="A53" s="124" t="s">
        <v>72</v>
      </c>
      <c r="B53" s="147" t="s">
        <v>31</v>
      </c>
      <c r="C53" s="147">
        <v>2</v>
      </c>
      <c r="D53" s="147">
        <v>12</v>
      </c>
      <c r="E53" s="121">
        <v>906</v>
      </c>
      <c r="F53" s="206">
        <v>11480</v>
      </c>
      <c r="G53" s="212" t="s">
        <v>73</v>
      </c>
      <c r="H53" s="332">
        <f>SUM(Лист1!G217)</f>
        <v>0</v>
      </c>
      <c r="I53" s="332">
        <f>SUM(Лист1!H217)</f>
        <v>0</v>
      </c>
    </row>
    <row r="54" spans="1:10" ht="26.25" x14ac:dyDescent="0.25">
      <c r="A54" s="132" t="s">
        <v>86</v>
      </c>
      <c r="B54" s="149" t="s">
        <v>31</v>
      </c>
      <c r="C54" s="149">
        <v>2</v>
      </c>
      <c r="D54" s="149">
        <v>12</v>
      </c>
      <c r="E54" s="141">
        <v>906</v>
      </c>
      <c r="F54" s="236">
        <v>11490</v>
      </c>
      <c r="G54" s="238" t="s">
        <v>8</v>
      </c>
      <c r="H54" s="331">
        <f t="shared" ref="H54:I55" si="8">SUM(H55)</f>
        <v>0</v>
      </c>
      <c r="I54" s="331">
        <f t="shared" si="8"/>
        <v>0</v>
      </c>
    </row>
    <row r="55" spans="1:10" x14ac:dyDescent="0.25">
      <c r="A55" s="124" t="s">
        <v>70</v>
      </c>
      <c r="B55" s="147" t="s">
        <v>31</v>
      </c>
      <c r="C55" s="147">
        <v>2</v>
      </c>
      <c r="D55" s="147">
        <v>12</v>
      </c>
      <c r="E55" s="121">
        <v>906</v>
      </c>
      <c r="F55" s="206">
        <v>11490</v>
      </c>
      <c r="G55" s="212" t="s">
        <v>71</v>
      </c>
      <c r="H55" s="332">
        <f t="shared" si="8"/>
        <v>0</v>
      </c>
      <c r="I55" s="332">
        <f t="shared" si="8"/>
        <v>0</v>
      </c>
    </row>
    <row r="56" spans="1:10" x14ac:dyDescent="0.25">
      <c r="A56" s="124" t="s">
        <v>72</v>
      </c>
      <c r="B56" s="147" t="s">
        <v>31</v>
      </c>
      <c r="C56" s="147">
        <v>2</v>
      </c>
      <c r="D56" s="147">
        <v>12</v>
      </c>
      <c r="E56" s="121">
        <v>906</v>
      </c>
      <c r="F56" s="206">
        <v>11490</v>
      </c>
      <c r="G56" s="212" t="s">
        <v>73</v>
      </c>
      <c r="H56" s="332">
        <f>SUM(Лист1!G220)</f>
        <v>0</v>
      </c>
      <c r="I56" s="332">
        <f>SUM(Лист1!H220)</f>
        <v>0</v>
      </c>
    </row>
    <row r="57" spans="1:10" ht="39" x14ac:dyDescent="0.25">
      <c r="A57" s="126" t="s">
        <v>79</v>
      </c>
      <c r="B57" s="149" t="s">
        <v>31</v>
      </c>
      <c r="C57" s="149">
        <v>2</v>
      </c>
      <c r="D57" s="149">
        <v>12</v>
      </c>
      <c r="E57" s="141">
        <v>906</v>
      </c>
      <c r="F57" s="236">
        <v>12830</v>
      </c>
      <c r="G57" s="238" t="s">
        <v>8</v>
      </c>
      <c r="H57" s="331">
        <f t="shared" ref="H57:I58" si="9">SUM(H58)</f>
        <v>0</v>
      </c>
      <c r="I57" s="331">
        <f t="shared" si="9"/>
        <v>0</v>
      </c>
    </row>
    <row r="58" spans="1:10" x14ac:dyDescent="0.25">
      <c r="A58" s="124" t="s">
        <v>70</v>
      </c>
      <c r="B58" s="147" t="s">
        <v>31</v>
      </c>
      <c r="C58" s="147">
        <v>2</v>
      </c>
      <c r="D58" s="147">
        <v>12</v>
      </c>
      <c r="E58" s="121">
        <v>906</v>
      </c>
      <c r="F58" s="206">
        <v>12830</v>
      </c>
      <c r="G58" s="212" t="s">
        <v>71</v>
      </c>
      <c r="H58" s="332">
        <f t="shared" si="9"/>
        <v>0</v>
      </c>
      <c r="I58" s="332">
        <f t="shared" si="9"/>
        <v>0</v>
      </c>
    </row>
    <row r="59" spans="1:10" x14ac:dyDescent="0.25">
      <c r="A59" s="124" t="s">
        <v>72</v>
      </c>
      <c r="B59" s="147" t="s">
        <v>31</v>
      </c>
      <c r="C59" s="147">
        <v>2</v>
      </c>
      <c r="D59" s="147">
        <v>12</v>
      </c>
      <c r="E59" s="121">
        <v>906</v>
      </c>
      <c r="F59" s="206">
        <v>12830</v>
      </c>
      <c r="G59" s="212" t="s">
        <v>73</v>
      </c>
      <c r="H59" s="332">
        <f>SUM(Лист1!G202)</f>
        <v>0</v>
      </c>
      <c r="I59" s="332">
        <f>SUM(Лист1!H202)</f>
        <v>0</v>
      </c>
    </row>
    <row r="60" spans="1:10" ht="51.75" x14ac:dyDescent="0.25">
      <c r="A60" s="138" t="s">
        <v>76</v>
      </c>
      <c r="B60" s="149" t="s">
        <v>31</v>
      </c>
      <c r="C60" s="149">
        <v>2</v>
      </c>
      <c r="D60" s="149">
        <v>12</v>
      </c>
      <c r="E60" s="141">
        <v>906</v>
      </c>
      <c r="F60" s="236">
        <v>51180</v>
      </c>
      <c r="G60" s="237" t="s">
        <v>8</v>
      </c>
      <c r="H60" s="182">
        <f>SUM(H61)</f>
        <v>622200</v>
      </c>
      <c r="I60" s="182">
        <f>SUM(I61)</f>
        <v>622200</v>
      </c>
      <c r="J60">
        <f t="shared" si="1"/>
        <v>100</v>
      </c>
    </row>
    <row r="61" spans="1:10" x14ac:dyDescent="0.25">
      <c r="A61" s="124" t="s">
        <v>70</v>
      </c>
      <c r="B61" s="147" t="s">
        <v>31</v>
      </c>
      <c r="C61" s="147">
        <v>2</v>
      </c>
      <c r="D61" s="147">
        <v>12</v>
      </c>
      <c r="E61" s="121">
        <v>906</v>
      </c>
      <c r="F61" s="206">
        <v>51180</v>
      </c>
      <c r="G61" s="205" t="s">
        <v>71</v>
      </c>
      <c r="H61" s="364">
        <f>SUM(H62)</f>
        <v>622200</v>
      </c>
      <c r="I61" s="364">
        <f>SUM(I62)</f>
        <v>622200</v>
      </c>
      <c r="J61">
        <f t="shared" si="1"/>
        <v>100</v>
      </c>
    </row>
    <row r="62" spans="1:10" x14ac:dyDescent="0.25">
      <c r="A62" s="209" t="s">
        <v>325</v>
      </c>
      <c r="B62" s="147" t="s">
        <v>31</v>
      </c>
      <c r="C62" s="147">
        <v>2</v>
      </c>
      <c r="D62" s="147">
        <v>12</v>
      </c>
      <c r="E62" s="121">
        <v>906</v>
      </c>
      <c r="F62" s="206">
        <v>51180</v>
      </c>
      <c r="G62" s="205" t="s">
        <v>324</v>
      </c>
      <c r="H62" s="364">
        <f>SUM(Лист1!G197)</f>
        <v>622200</v>
      </c>
      <c r="I62" s="364">
        <f>SUM(Лист1!H197)</f>
        <v>622200</v>
      </c>
      <c r="J62">
        <f t="shared" si="1"/>
        <v>100</v>
      </c>
    </row>
    <row r="63" spans="1:10" x14ac:dyDescent="0.25">
      <c r="A63" s="209" t="s">
        <v>72</v>
      </c>
      <c r="B63" s="147" t="s">
        <v>31</v>
      </c>
      <c r="C63" s="147">
        <v>2</v>
      </c>
      <c r="D63" s="147">
        <v>12</v>
      </c>
      <c r="E63" s="121">
        <v>906</v>
      </c>
      <c r="F63" s="206">
        <v>51180</v>
      </c>
      <c r="G63" s="205" t="s">
        <v>73</v>
      </c>
      <c r="H63" s="364"/>
      <c r="I63" s="364"/>
    </row>
    <row r="64" spans="1:10" ht="26.25" x14ac:dyDescent="0.25">
      <c r="A64" s="138" t="s">
        <v>97</v>
      </c>
      <c r="B64" s="149" t="s">
        <v>31</v>
      </c>
      <c r="C64" s="149">
        <v>2</v>
      </c>
      <c r="D64" s="149">
        <v>12</v>
      </c>
      <c r="E64" s="141">
        <v>906</v>
      </c>
      <c r="F64" s="236">
        <v>15840</v>
      </c>
      <c r="G64" s="237" t="s">
        <v>8</v>
      </c>
      <c r="H64" s="182">
        <f t="shared" ref="H64:I65" si="10">SUM(H65)</f>
        <v>1534000</v>
      </c>
      <c r="I64" s="182">
        <f t="shared" si="10"/>
        <v>1534000</v>
      </c>
      <c r="J64">
        <f t="shared" si="1"/>
        <v>100</v>
      </c>
    </row>
    <row r="65" spans="1:10" x14ac:dyDescent="0.25">
      <c r="A65" s="124" t="s">
        <v>70</v>
      </c>
      <c r="B65" s="147" t="s">
        <v>31</v>
      </c>
      <c r="C65" s="147">
        <v>2</v>
      </c>
      <c r="D65" s="147">
        <v>12</v>
      </c>
      <c r="E65" s="121">
        <v>906</v>
      </c>
      <c r="F65" s="206">
        <v>15840</v>
      </c>
      <c r="G65" s="205" t="s">
        <v>71</v>
      </c>
      <c r="H65" s="364">
        <f t="shared" si="10"/>
        <v>1534000</v>
      </c>
      <c r="I65" s="364">
        <f t="shared" si="10"/>
        <v>1534000</v>
      </c>
      <c r="J65">
        <f t="shared" si="1"/>
        <v>100</v>
      </c>
    </row>
    <row r="66" spans="1:10" x14ac:dyDescent="0.25">
      <c r="A66" s="209" t="s">
        <v>338</v>
      </c>
      <c r="B66" s="147" t="s">
        <v>31</v>
      </c>
      <c r="C66" s="147">
        <v>2</v>
      </c>
      <c r="D66" s="147">
        <v>12</v>
      </c>
      <c r="E66" s="121">
        <v>906</v>
      </c>
      <c r="F66" s="206">
        <v>15840</v>
      </c>
      <c r="G66" s="205" t="s">
        <v>337</v>
      </c>
      <c r="H66" s="364">
        <f>SUM(Лист1!G238)</f>
        <v>1534000</v>
      </c>
      <c r="I66" s="364">
        <f>SUM(Лист1!H238)</f>
        <v>1534000</v>
      </c>
      <c r="J66">
        <f t="shared" si="1"/>
        <v>100</v>
      </c>
    </row>
    <row r="67" spans="1:10" ht="26.25" x14ac:dyDescent="0.25">
      <c r="A67" s="126" t="s">
        <v>99</v>
      </c>
      <c r="B67" s="149" t="s">
        <v>31</v>
      </c>
      <c r="C67" s="149">
        <v>2</v>
      </c>
      <c r="D67" s="149">
        <v>12</v>
      </c>
      <c r="E67" s="141">
        <v>906</v>
      </c>
      <c r="F67" s="234">
        <v>15860</v>
      </c>
      <c r="G67" s="238" t="s">
        <v>8</v>
      </c>
      <c r="H67" s="182">
        <f t="shared" ref="H67:I68" si="11">SUM(H68)</f>
        <v>16220087</v>
      </c>
      <c r="I67" s="182">
        <f t="shared" si="11"/>
        <v>16220087</v>
      </c>
      <c r="J67">
        <f t="shared" si="1"/>
        <v>100</v>
      </c>
    </row>
    <row r="68" spans="1:10" x14ac:dyDescent="0.25">
      <c r="A68" s="124" t="s">
        <v>70</v>
      </c>
      <c r="B68" s="147" t="s">
        <v>31</v>
      </c>
      <c r="C68" s="147">
        <v>2</v>
      </c>
      <c r="D68" s="147">
        <v>12</v>
      </c>
      <c r="E68" s="121">
        <v>906</v>
      </c>
      <c r="F68" s="213">
        <v>15860</v>
      </c>
      <c r="G68" s="212" t="s">
        <v>71</v>
      </c>
      <c r="H68" s="364">
        <f t="shared" si="11"/>
        <v>16220087</v>
      </c>
      <c r="I68" s="364">
        <f t="shared" si="11"/>
        <v>16220087</v>
      </c>
      <c r="J68">
        <f t="shared" si="1"/>
        <v>100</v>
      </c>
    </row>
    <row r="69" spans="1:10" x14ac:dyDescent="0.25">
      <c r="A69" s="209" t="s">
        <v>338</v>
      </c>
      <c r="B69" s="147" t="s">
        <v>31</v>
      </c>
      <c r="C69" s="147">
        <v>2</v>
      </c>
      <c r="D69" s="147">
        <v>12</v>
      </c>
      <c r="E69" s="121">
        <v>906</v>
      </c>
      <c r="F69" s="213">
        <v>15860</v>
      </c>
      <c r="G69" s="212" t="s">
        <v>337</v>
      </c>
      <c r="H69" s="364">
        <f>SUM(Лист1!G242)</f>
        <v>16220087</v>
      </c>
      <c r="I69" s="364">
        <f>SUM(Лист1!H242)</f>
        <v>16220087</v>
      </c>
      <c r="J69">
        <f t="shared" si="1"/>
        <v>100</v>
      </c>
    </row>
    <row r="70" spans="1:10" ht="39" x14ac:dyDescent="0.25">
      <c r="A70" s="138" t="s">
        <v>101</v>
      </c>
      <c r="B70" s="149" t="s">
        <v>31</v>
      </c>
      <c r="C70" s="149">
        <v>2</v>
      </c>
      <c r="D70" s="149">
        <v>12</v>
      </c>
      <c r="E70" s="141">
        <v>906</v>
      </c>
      <c r="F70" s="236">
        <v>15890</v>
      </c>
      <c r="G70" s="237" t="s">
        <v>8</v>
      </c>
      <c r="H70" s="324">
        <f t="shared" ref="H70:I71" si="12">SUM(H71)</f>
        <v>6035750</v>
      </c>
      <c r="I70" s="324">
        <f t="shared" si="12"/>
        <v>6035750</v>
      </c>
      <c r="J70">
        <f t="shared" si="1"/>
        <v>100</v>
      </c>
    </row>
    <row r="71" spans="1:10" x14ac:dyDescent="0.25">
      <c r="A71" s="124" t="s">
        <v>70</v>
      </c>
      <c r="B71" s="147" t="s">
        <v>31</v>
      </c>
      <c r="C71" s="147">
        <v>2</v>
      </c>
      <c r="D71" s="147">
        <v>12</v>
      </c>
      <c r="E71" s="121">
        <v>906</v>
      </c>
      <c r="F71" s="206">
        <v>15890</v>
      </c>
      <c r="G71" s="205" t="s">
        <v>71</v>
      </c>
      <c r="H71" s="364">
        <f t="shared" si="12"/>
        <v>6035750</v>
      </c>
      <c r="I71" s="364">
        <f t="shared" si="12"/>
        <v>6035750</v>
      </c>
      <c r="J71">
        <f t="shared" si="1"/>
        <v>100</v>
      </c>
    </row>
    <row r="72" spans="1:10" x14ac:dyDescent="0.25">
      <c r="A72" s="124" t="s">
        <v>72</v>
      </c>
      <c r="B72" s="147" t="s">
        <v>31</v>
      </c>
      <c r="C72" s="147">
        <v>2</v>
      </c>
      <c r="D72" s="147">
        <v>12</v>
      </c>
      <c r="E72" s="121">
        <v>906</v>
      </c>
      <c r="F72" s="206">
        <v>15890</v>
      </c>
      <c r="G72" s="205" t="s">
        <v>73</v>
      </c>
      <c r="H72" s="364">
        <f>SUM(Лист1!G246)</f>
        <v>6035750</v>
      </c>
      <c r="I72" s="364">
        <f>SUM(Лист1!H246)</f>
        <v>6035750</v>
      </c>
      <c r="J72">
        <f t="shared" si="1"/>
        <v>100</v>
      </c>
    </row>
    <row r="73" spans="1:10" ht="39" x14ac:dyDescent="0.25">
      <c r="A73" s="138" t="s">
        <v>81</v>
      </c>
      <c r="B73" s="149" t="s">
        <v>31</v>
      </c>
      <c r="C73" s="149">
        <v>2</v>
      </c>
      <c r="D73" s="149">
        <v>12</v>
      </c>
      <c r="E73" s="141">
        <v>906</v>
      </c>
      <c r="F73" s="236">
        <v>18700</v>
      </c>
      <c r="G73" s="237" t="s">
        <v>8</v>
      </c>
      <c r="H73" s="324">
        <f t="shared" ref="H73:I74" si="13">SUM(H74)</f>
        <v>1143044.9099999999</v>
      </c>
      <c r="I73" s="324">
        <f t="shared" si="13"/>
        <v>1143044.9099999999</v>
      </c>
      <c r="J73">
        <f t="shared" si="1"/>
        <v>100</v>
      </c>
    </row>
    <row r="74" spans="1:10" x14ac:dyDescent="0.25">
      <c r="A74" s="124" t="s">
        <v>70</v>
      </c>
      <c r="B74" s="147" t="s">
        <v>31</v>
      </c>
      <c r="C74" s="147">
        <v>2</v>
      </c>
      <c r="D74" s="147">
        <v>12</v>
      </c>
      <c r="E74" s="121">
        <v>906</v>
      </c>
      <c r="F74" s="206">
        <v>18700</v>
      </c>
      <c r="G74" s="205" t="s">
        <v>71</v>
      </c>
      <c r="H74" s="364">
        <f t="shared" si="13"/>
        <v>1143044.9099999999</v>
      </c>
      <c r="I74" s="364">
        <f t="shared" si="13"/>
        <v>1143044.9099999999</v>
      </c>
      <c r="J74">
        <f t="shared" si="1"/>
        <v>100</v>
      </c>
    </row>
    <row r="75" spans="1:10" x14ac:dyDescent="0.25">
      <c r="A75" s="124" t="s">
        <v>72</v>
      </c>
      <c r="B75" s="147" t="s">
        <v>31</v>
      </c>
      <c r="C75" s="147">
        <v>2</v>
      </c>
      <c r="D75" s="147">
        <v>12</v>
      </c>
      <c r="E75" s="121">
        <v>906</v>
      </c>
      <c r="F75" s="206">
        <v>18700</v>
      </c>
      <c r="G75" s="205" t="s">
        <v>73</v>
      </c>
      <c r="H75" s="364">
        <f>SUM(Лист1!G206)</f>
        <v>1143044.9099999999</v>
      </c>
      <c r="I75" s="364">
        <f>SUM(Лист1!H206)</f>
        <v>1143044.9099999999</v>
      </c>
      <c r="J75">
        <f t="shared" si="1"/>
        <v>100</v>
      </c>
    </row>
    <row r="76" spans="1:10" ht="45.75" x14ac:dyDescent="0.25">
      <c r="A76" s="337" t="s">
        <v>490</v>
      </c>
      <c r="B76" s="144" t="s">
        <v>10</v>
      </c>
      <c r="C76" s="209"/>
      <c r="D76" s="209"/>
      <c r="E76" s="121"/>
      <c r="F76" s="205"/>
      <c r="G76" s="205"/>
      <c r="H76" s="182">
        <f>SUM(H77+H93+H106)</f>
        <v>85363553.719999999</v>
      </c>
      <c r="I76" s="182">
        <f>SUM(I77+I93+I106)</f>
        <v>84629010.690000013</v>
      </c>
      <c r="J76" s="405">
        <f t="shared" si="1"/>
        <v>99.139512124331944</v>
      </c>
    </row>
    <row r="77" spans="1:10" ht="26.25" x14ac:dyDescent="0.25">
      <c r="A77" s="138" t="s">
        <v>419</v>
      </c>
      <c r="B77" s="144" t="s">
        <v>10</v>
      </c>
      <c r="C77" s="151"/>
      <c r="D77" s="151"/>
      <c r="E77" s="121"/>
      <c r="F77" s="205"/>
      <c r="G77" s="205"/>
      <c r="H77" s="182">
        <f t="shared" ref="H77:I79" si="14">SUM(H78)</f>
        <v>22817999.84</v>
      </c>
      <c r="I77" s="182">
        <f t="shared" si="14"/>
        <v>22557368.260000002</v>
      </c>
      <c r="J77" s="405">
        <f t="shared" si="1"/>
        <v>98.857780779088671</v>
      </c>
    </row>
    <row r="78" spans="1:10" ht="26.25" x14ac:dyDescent="0.25">
      <c r="A78" s="221" t="s">
        <v>291</v>
      </c>
      <c r="B78" s="144" t="s">
        <v>10</v>
      </c>
      <c r="C78" s="151" t="s">
        <v>327</v>
      </c>
      <c r="D78" s="151" t="s">
        <v>58</v>
      </c>
      <c r="E78" s="121"/>
      <c r="F78" s="205"/>
      <c r="G78" s="205"/>
      <c r="H78" s="182">
        <f t="shared" si="14"/>
        <v>22817999.84</v>
      </c>
      <c r="I78" s="182">
        <f t="shared" si="14"/>
        <v>22557368.260000002</v>
      </c>
      <c r="J78" s="405">
        <f t="shared" si="1"/>
        <v>98.857780779088671</v>
      </c>
    </row>
    <row r="79" spans="1:10" ht="39" x14ac:dyDescent="0.25">
      <c r="A79" s="221" t="s">
        <v>292</v>
      </c>
      <c r="B79" s="144" t="s">
        <v>10</v>
      </c>
      <c r="C79" s="151" t="s">
        <v>327</v>
      </c>
      <c r="D79" s="151" t="s">
        <v>170</v>
      </c>
      <c r="E79" s="121"/>
      <c r="F79" s="205"/>
      <c r="G79" s="205"/>
      <c r="H79" s="182">
        <f t="shared" si="14"/>
        <v>22817999.84</v>
      </c>
      <c r="I79" s="182">
        <f t="shared" si="14"/>
        <v>22557368.260000002</v>
      </c>
      <c r="J79" s="405">
        <f t="shared" ref="J79:J142" si="15">I79/H79*100</f>
        <v>98.857780779088671</v>
      </c>
    </row>
    <row r="80" spans="1:10" ht="18" x14ac:dyDescent="0.25">
      <c r="A80" s="180" t="s">
        <v>112</v>
      </c>
      <c r="B80" s="144" t="s">
        <v>10</v>
      </c>
      <c r="C80" s="151" t="s">
        <v>327</v>
      </c>
      <c r="D80" s="151" t="s">
        <v>170</v>
      </c>
      <c r="E80" s="130">
        <v>927</v>
      </c>
      <c r="F80" s="179" t="s">
        <v>286</v>
      </c>
      <c r="G80" s="179" t="s">
        <v>8</v>
      </c>
      <c r="H80" s="182">
        <f>SUM(H81+H84)</f>
        <v>22817999.84</v>
      </c>
      <c r="I80" s="182">
        <f>SUM(I81+I84)</f>
        <v>22557368.260000002</v>
      </c>
      <c r="J80" s="405">
        <f t="shared" si="15"/>
        <v>98.857780779088671</v>
      </c>
    </row>
    <row r="81" spans="1:10" ht="24.75" x14ac:dyDescent="0.25">
      <c r="A81" s="168" t="s">
        <v>113</v>
      </c>
      <c r="B81" s="149" t="s">
        <v>10</v>
      </c>
      <c r="C81" s="150" t="s">
        <v>327</v>
      </c>
      <c r="D81" s="338" t="s">
        <v>170</v>
      </c>
      <c r="E81" s="141">
        <v>927</v>
      </c>
      <c r="F81" s="236">
        <v>10010</v>
      </c>
      <c r="G81" s="233" t="s">
        <v>8</v>
      </c>
      <c r="H81" s="182">
        <f t="shared" ref="H81:I82" si="16">SUM(H82)</f>
        <v>1138786.05</v>
      </c>
      <c r="I81" s="182">
        <f t="shared" si="16"/>
        <v>1138786.05</v>
      </c>
      <c r="J81" s="405">
        <f t="shared" si="15"/>
        <v>100</v>
      </c>
    </row>
    <row r="82" spans="1:10" ht="34.5" x14ac:dyDescent="0.25">
      <c r="A82" s="124" t="s">
        <v>43</v>
      </c>
      <c r="B82" s="147" t="s">
        <v>10</v>
      </c>
      <c r="C82" s="148" t="s">
        <v>327</v>
      </c>
      <c r="D82" s="148" t="s">
        <v>170</v>
      </c>
      <c r="E82" s="121">
        <v>927</v>
      </c>
      <c r="F82" s="206">
        <v>10010</v>
      </c>
      <c r="G82" s="205" t="s">
        <v>44</v>
      </c>
      <c r="H82" s="364">
        <f t="shared" si="16"/>
        <v>1138786.05</v>
      </c>
      <c r="I82" s="364">
        <f t="shared" si="16"/>
        <v>1138786.05</v>
      </c>
      <c r="J82" s="405">
        <f t="shared" si="15"/>
        <v>100</v>
      </c>
    </row>
    <row r="83" spans="1:10" x14ac:dyDescent="0.25">
      <c r="A83" s="124" t="s">
        <v>45</v>
      </c>
      <c r="B83" s="147" t="s">
        <v>10</v>
      </c>
      <c r="C83" s="148" t="s">
        <v>327</v>
      </c>
      <c r="D83" s="148" t="s">
        <v>170</v>
      </c>
      <c r="E83" s="121">
        <v>927</v>
      </c>
      <c r="F83" s="206">
        <v>10010</v>
      </c>
      <c r="G83" s="205" t="s">
        <v>46</v>
      </c>
      <c r="H83" s="364">
        <f>SUM(Лист1!G353)</f>
        <v>1138786.05</v>
      </c>
      <c r="I83" s="364">
        <f>SUM(Лист1!H353)</f>
        <v>1138786.05</v>
      </c>
      <c r="J83" s="405">
        <f t="shared" si="15"/>
        <v>100</v>
      </c>
    </row>
    <row r="84" spans="1:10" ht="24.75" x14ac:dyDescent="0.25">
      <c r="A84" s="168" t="s">
        <v>42</v>
      </c>
      <c r="B84" s="149" t="s">
        <v>10</v>
      </c>
      <c r="C84" s="150" t="s">
        <v>327</v>
      </c>
      <c r="D84" s="150" t="s">
        <v>170</v>
      </c>
      <c r="E84" s="141">
        <v>927</v>
      </c>
      <c r="F84" s="236">
        <v>10040</v>
      </c>
      <c r="G84" s="237" t="s">
        <v>8</v>
      </c>
      <c r="H84" s="182">
        <f>SUM(H85+H87+H91+H89)</f>
        <v>21679213.789999999</v>
      </c>
      <c r="I84" s="182">
        <f>SUM(I85+I87+I91+I89)</f>
        <v>21418582.210000001</v>
      </c>
      <c r="J84" s="405">
        <f t="shared" si="15"/>
        <v>98.797781217876917</v>
      </c>
    </row>
    <row r="85" spans="1:10" ht="33" x14ac:dyDescent="0.25">
      <c r="A85" s="135" t="s">
        <v>43</v>
      </c>
      <c r="B85" s="147" t="s">
        <v>10</v>
      </c>
      <c r="C85" s="148" t="s">
        <v>327</v>
      </c>
      <c r="D85" s="148" t="s">
        <v>170</v>
      </c>
      <c r="E85" s="121">
        <v>927</v>
      </c>
      <c r="F85" s="206">
        <v>10040</v>
      </c>
      <c r="G85" s="205" t="s">
        <v>44</v>
      </c>
      <c r="H85" s="364">
        <f>SUM(H86)</f>
        <v>16420461.76</v>
      </c>
      <c r="I85" s="364">
        <f>SUM(I86)</f>
        <v>16312996.210000001</v>
      </c>
      <c r="J85" s="405">
        <f t="shared" si="15"/>
        <v>99.345538806577395</v>
      </c>
    </row>
    <row r="86" spans="1:10" x14ac:dyDescent="0.25">
      <c r="A86" s="124" t="s">
        <v>45</v>
      </c>
      <c r="B86" s="147" t="s">
        <v>10</v>
      </c>
      <c r="C86" s="148" t="s">
        <v>327</v>
      </c>
      <c r="D86" s="148" t="s">
        <v>170</v>
      </c>
      <c r="E86" s="121">
        <v>927</v>
      </c>
      <c r="F86" s="206">
        <v>10040</v>
      </c>
      <c r="G86" s="205" t="s">
        <v>46</v>
      </c>
      <c r="H86" s="364">
        <f>SUM(Лист1!G356)</f>
        <v>16420461.76</v>
      </c>
      <c r="I86" s="364">
        <f>SUM(Лист1!H356)</f>
        <v>16312996.210000001</v>
      </c>
      <c r="J86" s="405">
        <f t="shared" si="15"/>
        <v>99.345538806577395</v>
      </c>
    </row>
    <row r="87" spans="1:10" x14ac:dyDescent="0.25">
      <c r="A87" s="135" t="s">
        <v>12</v>
      </c>
      <c r="B87" s="147" t="s">
        <v>10</v>
      </c>
      <c r="C87" s="148" t="s">
        <v>327</v>
      </c>
      <c r="D87" s="148" t="s">
        <v>170</v>
      </c>
      <c r="E87" s="121">
        <v>927</v>
      </c>
      <c r="F87" s="206">
        <v>10040</v>
      </c>
      <c r="G87" s="205" t="s">
        <v>13</v>
      </c>
      <c r="H87" s="364">
        <f>SUM(H88)</f>
        <v>5024702.03</v>
      </c>
      <c r="I87" s="364">
        <f>SUM(I88)</f>
        <v>4871536</v>
      </c>
      <c r="J87" s="405">
        <f t="shared" si="15"/>
        <v>96.951739046703224</v>
      </c>
    </row>
    <row r="88" spans="1:10" x14ac:dyDescent="0.25">
      <c r="A88" s="209" t="s">
        <v>342</v>
      </c>
      <c r="B88" s="147" t="s">
        <v>10</v>
      </c>
      <c r="C88" s="148" t="s">
        <v>327</v>
      </c>
      <c r="D88" s="148" t="s">
        <v>170</v>
      </c>
      <c r="E88" s="121">
        <v>927</v>
      </c>
      <c r="F88" s="206">
        <v>10040</v>
      </c>
      <c r="G88" s="205" t="s">
        <v>15</v>
      </c>
      <c r="H88" s="364">
        <f>SUM(Лист1!G358)</f>
        <v>5024702.03</v>
      </c>
      <c r="I88" s="364">
        <f>SUM(Лист1!H358)</f>
        <v>4871536</v>
      </c>
      <c r="J88" s="405">
        <f t="shared" si="15"/>
        <v>96.951739046703224</v>
      </c>
    </row>
    <row r="89" spans="1:10" x14ac:dyDescent="0.25">
      <c r="A89" s="210" t="s">
        <v>130</v>
      </c>
      <c r="B89" s="147" t="s">
        <v>10</v>
      </c>
      <c r="C89" s="148" t="s">
        <v>327</v>
      </c>
      <c r="D89" s="148" t="s">
        <v>170</v>
      </c>
      <c r="E89" s="121">
        <v>927</v>
      </c>
      <c r="F89" s="206">
        <v>10040</v>
      </c>
      <c r="G89" s="205" t="s">
        <v>131</v>
      </c>
      <c r="H89" s="364">
        <f>SUM(H90)</f>
        <v>0</v>
      </c>
      <c r="I89" s="364">
        <f>SUM(I90)</f>
        <v>0</v>
      </c>
      <c r="J89" s="405"/>
    </row>
    <row r="90" spans="1:10" ht="23.25" x14ac:dyDescent="0.25">
      <c r="A90" s="210" t="s">
        <v>346</v>
      </c>
      <c r="B90" s="147" t="s">
        <v>10</v>
      </c>
      <c r="C90" s="148" t="s">
        <v>327</v>
      </c>
      <c r="D90" s="148" t="s">
        <v>170</v>
      </c>
      <c r="E90" s="121">
        <v>927</v>
      </c>
      <c r="F90" s="206">
        <v>10040</v>
      </c>
      <c r="G90" s="205" t="s">
        <v>345</v>
      </c>
      <c r="H90" s="364">
        <f>SUM(Лист1!G360)</f>
        <v>0</v>
      </c>
      <c r="I90" s="364">
        <f>SUM(Лист1!H360)</f>
        <v>0</v>
      </c>
      <c r="J90" s="405"/>
    </row>
    <row r="91" spans="1:10" x14ac:dyDescent="0.25">
      <c r="A91" s="135" t="s">
        <v>50</v>
      </c>
      <c r="B91" s="147" t="s">
        <v>10</v>
      </c>
      <c r="C91" s="148" t="s">
        <v>327</v>
      </c>
      <c r="D91" s="148" t="s">
        <v>170</v>
      </c>
      <c r="E91" s="121">
        <v>927</v>
      </c>
      <c r="F91" s="206">
        <v>10040</v>
      </c>
      <c r="G91" s="205" t="s">
        <v>51</v>
      </c>
      <c r="H91" s="364">
        <f>SUM(H92)</f>
        <v>234050</v>
      </c>
      <c r="I91" s="364">
        <f>SUM(I92)</f>
        <v>234050</v>
      </c>
      <c r="J91" s="405">
        <f t="shared" si="15"/>
        <v>100</v>
      </c>
    </row>
    <row r="92" spans="1:10" x14ac:dyDescent="0.25">
      <c r="A92" s="124" t="s">
        <v>314</v>
      </c>
      <c r="B92" s="147" t="s">
        <v>10</v>
      </c>
      <c r="C92" s="148" t="s">
        <v>327</v>
      </c>
      <c r="D92" s="148" t="s">
        <v>170</v>
      </c>
      <c r="E92" s="121">
        <v>927</v>
      </c>
      <c r="F92" s="206">
        <v>10040</v>
      </c>
      <c r="G92" s="205" t="s">
        <v>313</v>
      </c>
      <c r="H92" s="364">
        <f>SUM(Лист1!G416+Лист1!G361)</f>
        <v>234050</v>
      </c>
      <c r="I92" s="364">
        <f>SUM(Лист1!H416+Лист1!H361)</f>
        <v>234050</v>
      </c>
      <c r="J92" s="405">
        <f t="shared" si="15"/>
        <v>100</v>
      </c>
    </row>
    <row r="93" spans="1:10" ht="29.25" x14ac:dyDescent="0.25">
      <c r="A93" s="336" t="s">
        <v>420</v>
      </c>
      <c r="B93" s="144" t="s">
        <v>10</v>
      </c>
      <c r="C93" s="151" t="s">
        <v>197</v>
      </c>
      <c r="D93" s="151"/>
      <c r="E93" s="121"/>
      <c r="F93" s="213"/>
      <c r="G93" s="212"/>
      <c r="H93" s="182">
        <f t="shared" ref="H93:I95" si="17">SUM(H94)</f>
        <v>200000</v>
      </c>
      <c r="I93" s="182">
        <f t="shared" si="17"/>
        <v>200000</v>
      </c>
      <c r="J93" s="405">
        <f t="shared" si="15"/>
        <v>100</v>
      </c>
    </row>
    <row r="94" spans="1:10" ht="26.25" x14ac:dyDescent="0.25">
      <c r="A94" s="221" t="s">
        <v>136</v>
      </c>
      <c r="B94" s="144" t="s">
        <v>10</v>
      </c>
      <c r="C94" s="151" t="s">
        <v>197</v>
      </c>
      <c r="D94" s="151" t="s">
        <v>58</v>
      </c>
      <c r="E94" s="121"/>
      <c r="F94" s="213"/>
      <c r="G94" s="212"/>
      <c r="H94" s="182">
        <f t="shared" si="17"/>
        <v>200000</v>
      </c>
      <c r="I94" s="182">
        <f t="shared" si="17"/>
        <v>200000</v>
      </c>
      <c r="J94" s="405">
        <f t="shared" si="15"/>
        <v>100</v>
      </c>
    </row>
    <row r="95" spans="1:10" ht="18" x14ac:dyDescent="0.25">
      <c r="A95" s="221" t="s">
        <v>293</v>
      </c>
      <c r="B95" s="144" t="s">
        <v>10</v>
      </c>
      <c r="C95" s="151" t="s">
        <v>197</v>
      </c>
      <c r="D95" s="151" t="s">
        <v>170</v>
      </c>
      <c r="E95" s="121"/>
      <c r="F95" s="213"/>
      <c r="G95" s="212"/>
      <c r="H95" s="182">
        <f t="shared" si="17"/>
        <v>200000</v>
      </c>
      <c r="I95" s="182">
        <f t="shared" si="17"/>
        <v>200000</v>
      </c>
      <c r="J95" s="405">
        <f t="shared" si="15"/>
        <v>100</v>
      </c>
    </row>
    <row r="96" spans="1:10" x14ac:dyDescent="0.25">
      <c r="A96" s="168" t="s">
        <v>189</v>
      </c>
      <c r="B96" s="150" t="s">
        <v>10</v>
      </c>
      <c r="C96" s="150" t="s">
        <v>197</v>
      </c>
      <c r="D96" s="150" t="s">
        <v>170</v>
      </c>
      <c r="E96" s="141">
        <v>927</v>
      </c>
      <c r="F96" s="233" t="s">
        <v>294</v>
      </c>
      <c r="G96" s="237" t="s">
        <v>8</v>
      </c>
      <c r="H96" s="182">
        <f>SUM(H97+H100+H103)</f>
        <v>200000</v>
      </c>
      <c r="I96" s="182">
        <f>SUM(I97+I100+I103)</f>
        <v>200000</v>
      </c>
      <c r="J96" s="405">
        <f t="shared" si="15"/>
        <v>100</v>
      </c>
    </row>
    <row r="97" spans="1:10" ht="48.75" x14ac:dyDescent="0.25">
      <c r="A97" s="168" t="s">
        <v>137</v>
      </c>
      <c r="B97" s="166" t="s">
        <v>10</v>
      </c>
      <c r="C97" s="148" t="s">
        <v>197</v>
      </c>
      <c r="D97" s="148" t="s">
        <v>170</v>
      </c>
      <c r="E97" s="121">
        <v>927</v>
      </c>
      <c r="F97" s="205" t="s">
        <v>295</v>
      </c>
      <c r="G97" s="205" t="s">
        <v>8</v>
      </c>
      <c r="H97" s="364">
        <f t="shared" ref="H97:I98" si="18">SUM(H98)</f>
        <v>168750</v>
      </c>
      <c r="I97" s="364">
        <f t="shared" si="18"/>
        <v>168750</v>
      </c>
      <c r="J97" s="405">
        <f t="shared" si="15"/>
        <v>100</v>
      </c>
    </row>
    <row r="98" spans="1:10" x14ac:dyDescent="0.25">
      <c r="A98" s="124" t="s">
        <v>50</v>
      </c>
      <c r="B98" s="166" t="s">
        <v>10</v>
      </c>
      <c r="C98" s="148" t="s">
        <v>197</v>
      </c>
      <c r="D98" s="148" t="s">
        <v>170</v>
      </c>
      <c r="E98" s="121">
        <v>927</v>
      </c>
      <c r="F98" s="205" t="s">
        <v>295</v>
      </c>
      <c r="G98" s="205" t="s">
        <v>51</v>
      </c>
      <c r="H98" s="364">
        <f t="shared" si="18"/>
        <v>168750</v>
      </c>
      <c r="I98" s="364">
        <f t="shared" si="18"/>
        <v>168750</v>
      </c>
      <c r="J98" s="405">
        <f t="shared" si="15"/>
        <v>100</v>
      </c>
    </row>
    <row r="99" spans="1:10" ht="23.25" x14ac:dyDescent="0.25">
      <c r="A99" s="124" t="s">
        <v>138</v>
      </c>
      <c r="B99" s="166" t="s">
        <v>10</v>
      </c>
      <c r="C99" s="148" t="s">
        <v>197</v>
      </c>
      <c r="D99" s="148" t="s">
        <v>170</v>
      </c>
      <c r="E99" s="121">
        <v>927</v>
      </c>
      <c r="F99" s="205" t="s">
        <v>295</v>
      </c>
      <c r="G99" s="205" t="s">
        <v>139</v>
      </c>
      <c r="H99" s="364">
        <f>SUM(Лист1!G455)</f>
        <v>168750</v>
      </c>
      <c r="I99" s="364">
        <f>SUM(Лист1!H455)</f>
        <v>168750</v>
      </c>
      <c r="J99" s="405">
        <f t="shared" si="15"/>
        <v>100</v>
      </c>
    </row>
    <row r="100" spans="1:10" ht="48.75" x14ac:dyDescent="0.25">
      <c r="A100" s="168" t="s">
        <v>140</v>
      </c>
      <c r="B100" s="166" t="s">
        <v>10</v>
      </c>
      <c r="C100" s="148" t="s">
        <v>197</v>
      </c>
      <c r="D100" s="148" t="s">
        <v>170</v>
      </c>
      <c r="E100" s="121">
        <v>927</v>
      </c>
      <c r="F100" s="205" t="s">
        <v>296</v>
      </c>
      <c r="G100" s="205" t="s">
        <v>8</v>
      </c>
      <c r="H100" s="364">
        <f t="shared" ref="H100:I104" si="19">SUM(H101)</f>
        <v>31250</v>
      </c>
      <c r="I100" s="364">
        <f t="shared" si="19"/>
        <v>31250</v>
      </c>
      <c r="J100" s="405">
        <f t="shared" si="15"/>
        <v>100</v>
      </c>
    </row>
    <row r="101" spans="1:10" x14ac:dyDescent="0.25">
      <c r="A101" s="124" t="s">
        <v>50</v>
      </c>
      <c r="B101" s="166" t="s">
        <v>10</v>
      </c>
      <c r="C101" s="148" t="s">
        <v>197</v>
      </c>
      <c r="D101" s="148" t="s">
        <v>170</v>
      </c>
      <c r="E101" s="121">
        <v>927</v>
      </c>
      <c r="F101" s="205" t="s">
        <v>296</v>
      </c>
      <c r="G101" s="205" t="s">
        <v>51</v>
      </c>
      <c r="H101" s="364">
        <f t="shared" si="19"/>
        <v>31250</v>
      </c>
      <c r="I101" s="364">
        <f t="shared" si="19"/>
        <v>31250</v>
      </c>
      <c r="J101" s="405">
        <f t="shared" si="15"/>
        <v>100</v>
      </c>
    </row>
    <row r="102" spans="1:10" ht="23.25" x14ac:dyDescent="0.25">
      <c r="A102" s="124" t="s">
        <v>138</v>
      </c>
      <c r="B102" s="166" t="s">
        <v>10</v>
      </c>
      <c r="C102" s="148" t="s">
        <v>197</v>
      </c>
      <c r="D102" s="148" t="s">
        <v>170</v>
      </c>
      <c r="E102" s="121">
        <v>927</v>
      </c>
      <c r="F102" s="205" t="s">
        <v>296</v>
      </c>
      <c r="G102" s="205" t="s">
        <v>139</v>
      </c>
      <c r="H102" s="364">
        <f>SUM(Лист1!G458)</f>
        <v>31250</v>
      </c>
      <c r="I102" s="364">
        <f>SUM(Лист1!H458)</f>
        <v>31250</v>
      </c>
      <c r="J102" s="405">
        <f t="shared" si="15"/>
        <v>100</v>
      </c>
    </row>
    <row r="103" spans="1:10" ht="39" x14ac:dyDescent="0.25">
      <c r="A103" s="221" t="s">
        <v>389</v>
      </c>
      <c r="B103" s="166" t="s">
        <v>10</v>
      </c>
      <c r="C103" s="148" t="s">
        <v>197</v>
      </c>
      <c r="D103" s="148" t="s">
        <v>170</v>
      </c>
      <c r="E103" s="121">
        <v>927</v>
      </c>
      <c r="F103" s="205" t="s">
        <v>296</v>
      </c>
      <c r="G103" s="205" t="s">
        <v>8</v>
      </c>
      <c r="H103" s="364">
        <f t="shared" si="19"/>
        <v>0</v>
      </c>
      <c r="I103" s="364">
        <f t="shared" si="19"/>
        <v>0</v>
      </c>
      <c r="J103" s="405"/>
    </row>
    <row r="104" spans="1:10" x14ac:dyDescent="0.25">
      <c r="A104" s="218" t="s">
        <v>12</v>
      </c>
      <c r="B104" s="166" t="s">
        <v>10</v>
      </c>
      <c r="C104" s="148" t="s">
        <v>197</v>
      </c>
      <c r="D104" s="148" t="s">
        <v>170</v>
      </c>
      <c r="E104" s="121">
        <v>927</v>
      </c>
      <c r="F104" s="205" t="s">
        <v>296</v>
      </c>
      <c r="G104" s="205" t="s">
        <v>13</v>
      </c>
      <c r="H104" s="364">
        <f t="shared" si="19"/>
        <v>0</v>
      </c>
      <c r="I104" s="364">
        <f t="shared" si="19"/>
        <v>0</v>
      </c>
      <c r="J104" s="405"/>
    </row>
    <row r="105" spans="1:10" x14ac:dyDescent="0.25">
      <c r="A105" s="209" t="s">
        <v>342</v>
      </c>
      <c r="B105" s="166" t="s">
        <v>10</v>
      </c>
      <c r="C105" s="148" t="s">
        <v>197</v>
      </c>
      <c r="D105" s="148" t="s">
        <v>170</v>
      </c>
      <c r="E105" s="121">
        <v>927</v>
      </c>
      <c r="F105" s="205" t="s">
        <v>296</v>
      </c>
      <c r="G105" s="266" t="s">
        <v>15</v>
      </c>
      <c r="H105" s="364">
        <f>SUM(Лист1!G461)</f>
        <v>0</v>
      </c>
      <c r="I105" s="364">
        <f>SUM(Лист1!H461)</f>
        <v>0</v>
      </c>
      <c r="J105" s="405"/>
    </row>
    <row r="106" spans="1:10" ht="18" x14ac:dyDescent="0.25">
      <c r="A106" s="176" t="s">
        <v>190</v>
      </c>
      <c r="B106" s="144" t="s">
        <v>10</v>
      </c>
      <c r="C106" s="151" t="s">
        <v>329</v>
      </c>
      <c r="D106" s="151"/>
      <c r="E106" s="130"/>
      <c r="F106" s="179"/>
      <c r="G106" s="179"/>
      <c r="H106" s="182">
        <f>SUM(H107)</f>
        <v>62345553.879999995</v>
      </c>
      <c r="I106" s="182">
        <f>SUM(I107)</f>
        <v>61871642.430000007</v>
      </c>
      <c r="J106" s="405">
        <f t="shared" si="15"/>
        <v>99.239863277320211</v>
      </c>
    </row>
    <row r="107" spans="1:10" ht="18" x14ac:dyDescent="0.25">
      <c r="A107" s="216" t="s">
        <v>190</v>
      </c>
      <c r="B107" s="144" t="s">
        <v>10</v>
      </c>
      <c r="C107" s="151" t="s">
        <v>329</v>
      </c>
      <c r="D107" s="151" t="s">
        <v>145</v>
      </c>
      <c r="E107" s="130"/>
      <c r="F107" s="179"/>
      <c r="G107" s="179"/>
      <c r="H107" s="182">
        <f t="shared" ref="H107" si="20">SUM(H111+H141+H148+H151+H304+H338+H341+H157+H185+H274+H182+H162+H172+H177+H188+H344+H200+H169+H218+H108+H207+H213+H221+H323+H326+H227+H327+H233+H318+H292+H241+H280+H283+H295+H244+H247+H252+H255+H258+H261+H268+H298+H301+H195+H203+H210+H224+H271+H330+H307+H277+H138+H315+H286+H312+H289+H238+H116+H127+H335)</f>
        <v>62345553.879999995</v>
      </c>
      <c r="I107" s="182">
        <f t="shared" ref="I107" si="21">SUM(I111+I141+I148+I151+I304+I338+I341+I157+I185+I274+I182+I162+I172+I177+I188+I344+I200+I169+I218+I108+I207+I213+I221+I323+I326+I227+I327+I233+I318+I292+I241+I280+I283+I295+I244+I247+I252+I255+I258+I261+I268+I298+I301+I195+I203+I210+I224+I271+I330+I307+I277+I138+I315+I286+I312+I289+I238+I116+I127+I335)</f>
        <v>61871642.430000007</v>
      </c>
      <c r="J107" s="405">
        <f t="shared" si="15"/>
        <v>99.239863277320211</v>
      </c>
    </row>
    <row r="108" spans="1:10" x14ac:dyDescent="0.25">
      <c r="A108" s="221" t="s">
        <v>118</v>
      </c>
      <c r="B108" s="149" t="s">
        <v>10</v>
      </c>
      <c r="C108" s="150" t="s">
        <v>327</v>
      </c>
      <c r="D108" s="150" t="s">
        <v>145</v>
      </c>
      <c r="E108" s="141">
        <v>927</v>
      </c>
      <c r="F108" s="236">
        <v>10110</v>
      </c>
      <c r="G108" s="233" t="s">
        <v>8</v>
      </c>
      <c r="H108" s="324">
        <f t="shared" ref="H108:I109" si="22">SUM(H109)</f>
        <v>6880.3</v>
      </c>
      <c r="I108" s="324">
        <f t="shared" si="22"/>
        <v>6880.3</v>
      </c>
      <c r="J108" s="405">
        <f t="shared" si="15"/>
        <v>100</v>
      </c>
    </row>
    <row r="109" spans="1:10" x14ac:dyDescent="0.25">
      <c r="A109" s="209" t="s">
        <v>50</v>
      </c>
      <c r="B109" s="147" t="s">
        <v>10</v>
      </c>
      <c r="C109" s="148" t="s">
        <v>327</v>
      </c>
      <c r="D109" s="148" t="s">
        <v>145</v>
      </c>
      <c r="E109" s="121">
        <v>927</v>
      </c>
      <c r="F109" s="206">
        <v>10110</v>
      </c>
      <c r="G109" s="205" t="s">
        <v>51</v>
      </c>
      <c r="H109" s="364">
        <f t="shared" si="22"/>
        <v>6880.3</v>
      </c>
      <c r="I109" s="364">
        <f t="shared" si="22"/>
        <v>6880.3</v>
      </c>
      <c r="J109" s="405">
        <f t="shared" si="15"/>
        <v>100</v>
      </c>
    </row>
    <row r="110" spans="1:10" x14ac:dyDescent="0.25">
      <c r="A110" s="344" t="s">
        <v>515</v>
      </c>
      <c r="B110" s="147" t="s">
        <v>10</v>
      </c>
      <c r="C110" s="148" t="s">
        <v>327</v>
      </c>
      <c r="D110" s="148" t="s">
        <v>145</v>
      </c>
      <c r="E110" s="121">
        <v>927</v>
      </c>
      <c r="F110" s="206">
        <v>10110</v>
      </c>
      <c r="G110" s="205" t="s">
        <v>514</v>
      </c>
      <c r="H110" s="364">
        <f>SUM(Лист1!G373)</f>
        <v>6880.3</v>
      </c>
      <c r="I110" s="364">
        <f>SUM(Лист1!H373)</f>
        <v>6880.3</v>
      </c>
      <c r="J110" s="405">
        <f t="shared" si="15"/>
        <v>100</v>
      </c>
    </row>
    <row r="111" spans="1:10" x14ac:dyDescent="0.25">
      <c r="A111" s="173" t="s">
        <v>120</v>
      </c>
      <c r="B111" s="149" t="s">
        <v>10</v>
      </c>
      <c r="C111" s="150" t="s">
        <v>329</v>
      </c>
      <c r="D111" s="150" t="s">
        <v>145</v>
      </c>
      <c r="E111" s="141">
        <v>927</v>
      </c>
      <c r="F111" s="236">
        <v>10120</v>
      </c>
      <c r="G111" s="233" t="s">
        <v>8</v>
      </c>
      <c r="H111" s="182">
        <f>SUM(H112+H114)</f>
        <v>55000</v>
      </c>
      <c r="I111" s="182">
        <f>SUM(I112+I114)</f>
        <v>55000</v>
      </c>
      <c r="J111" s="405">
        <f t="shared" si="15"/>
        <v>100</v>
      </c>
    </row>
    <row r="112" spans="1:10" x14ac:dyDescent="0.25">
      <c r="A112" s="124" t="s">
        <v>130</v>
      </c>
      <c r="B112" s="147" t="s">
        <v>10</v>
      </c>
      <c r="C112" s="148" t="s">
        <v>329</v>
      </c>
      <c r="D112" s="148" t="s">
        <v>145</v>
      </c>
      <c r="E112" s="121">
        <v>927</v>
      </c>
      <c r="F112" s="206">
        <v>10120</v>
      </c>
      <c r="G112" s="205" t="s">
        <v>131</v>
      </c>
      <c r="H112" s="364">
        <f>SUM(H113)</f>
        <v>55000</v>
      </c>
      <c r="I112" s="364">
        <f>SUM(I113)</f>
        <v>55000</v>
      </c>
      <c r="J112" s="405">
        <f t="shared" si="15"/>
        <v>100</v>
      </c>
    </row>
    <row r="113" spans="1:10" x14ac:dyDescent="0.25">
      <c r="A113" s="128" t="s">
        <v>132</v>
      </c>
      <c r="B113" s="147" t="s">
        <v>10</v>
      </c>
      <c r="C113" s="148" t="s">
        <v>329</v>
      </c>
      <c r="D113" s="148" t="s">
        <v>145</v>
      </c>
      <c r="E113" s="121">
        <v>927</v>
      </c>
      <c r="F113" s="206">
        <v>10120</v>
      </c>
      <c r="G113" s="205" t="s">
        <v>133</v>
      </c>
      <c r="H113" s="364">
        <f>SUM(Лист1!G647)</f>
        <v>55000</v>
      </c>
      <c r="I113" s="364">
        <f>SUM(Лист1!H647)</f>
        <v>55000</v>
      </c>
      <c r="J113" s="405">
        <f t="shared" si="15"/>
        <v>100</v>
      </c>
    </row>
    <row r="114" spans="1:10" x14ac:dyDescent="0.25">
      <c r="A114" s="124" t="s">
        <v>50</v>
      </c>
      <c r="B114" s="147" t="s">
        <v>10</v>
      </c>
      <c r="C114" s="148" t="s">
        <v>329</v>
      </c>
      <c r="D114" s="148" t="s">
        <v>145</v>
      </c>
      <c r="E114" s="121">
        <v>927</v>
      </c>
      <c r="F114" s="206">
        <v>10120</v>
      </c>
      <c r="G114" s="205" t="s">
        <v>51</v>
      </c>
      <c r="H114" s="364">
        <f>SUM(H115)</f>
        <v>0</v>
      </c>
      <c r="I114" s="364">
        <f>SUM(I115)</f>
        <v>0</v>
      </c>
      <c r="J114" s="405"/>
    </row>
    <row r="115" spans="1:10" x14ac:dyDescent="0.25">
      <c r="A115" s="215" t="s">
        <v>340</v>
      </c>
      <c r="B115" s="147" t="s">
        <v>10</v>
      </c>
      <c r="C115" s="148" t="s">
        <v>329</v>
      </c>
      <c r="D115" s="148" t="s">
        <v>145</v>
      </c>
      <c r="E115" s="121">
        <v>927</v>
      </c>
      <c r="F115" s="206">
        <v>10120</v>
      </c>
      <c r="G115" s="205" t="s">
        <v>121</v>
      </c>
      <c r="H115" s="364">
        <f>SUM(Лист1!G377)</f>
        <v>0</v>
      </c>
      <c r="I115" s="364">
        <f>SUM(Лист1!H377)</f>
        <v>0</v>
      </c>
      <c r="J115" s="405"/>
    </row>
    <row r="116" spans="1:10" ht="77.25" x14ac:dyDescent="0.25">
      <c r="A116" s="211" t="s">
        <v>434</v>
      </c>
      <c r="B116" s="149" t="s">
        <v>10</v>
      </c>
      <c r="C116" s="150" t="s">
        <v>329</v>
      </c>
      <c r="D116" s="150" t="s">
        <v>145</v>
      </c>
      <c r="E116" s="141">
        <v>927</v>
      </c>
      <c r="F116" s="236">
        <v>11270</v>
      </c>
      <c r="G116" s="233" t="s">
        <v>8</v>
      </c>
      <c r="H116" s="331">
        <f>SUM(H119+H117)</f>
        <v>2206553.29</v>
      </c>
      <c r="I116" s="331">
        <f>SUM(I119+I117)</f>
        <v>2198954.02</v>
      </c>
      <c r="J116" s="405">
        <f t="shared" si="15"/>
        <v>99.655604510689159</v>
      </c>
    </row>
    <row r="117" spans="1:10" x14ac:dyDescent="0.25">
      <c r="A117" s="209" t="s">
        <v>12</v>
      </c>
      <c r="B117" s="147" t="s">
        <v>10</v>
      </c>
      <c r="C117" s="148" t="s">
        <v>329</v>
      </c>
      <c r="D117" s="148" t="s">
        <v>145</v>
      </c>
      <c r="E117" s="121">
        <v>927</v>
      </c>
      <c r="F117" s="206">
        <v>11270</v>
      </c>
      <c r="G117" s="205" t="s">
        <v>13</v>
      </c>
      <c r="H117" s="332">
        <f t="shared" ref="H117:I117" si="23">SUM(H118)</f>
        <v>8968</v>
      </c>
      <c r="I117" s="332">
        <f t="shared" si="23"/>
        <v>8968</v>
      </c>
      <c r="J117" s="405">
        <f t="shared" si="15"/>
        <v>100</v>
      </c>
    </row>
    <row r="118" spans="1:10" x14ac:dyDescent="0.25">
      <c r="A118" s="209" t="s">
        <v>342</v>
      </c>
      <c r="B118" s="147" t="s">
        <v>10</v>
      </c>
      <c r="C118" s="148" t="s">
        <v>329</v>
      </c>
      <c r="D118" s="148" t="s">
        <v>145</v>
      </c>
      <c r="E118" s="121">
        <v>927</v>
      </c>
      <c r="F118" s="206">
        <v>11270</v>
      </c>
      <c r="G118" s="205" t="s">
        <v>15</v>
      </c>
      <c r="H118" s="332">
        <f>SUM(Лист1!G534)</f>
        <v>8968</v>
      </c>
      <c r="I118" s="332">
        <f>SUM(Лист1!H534)</f>
        <v>8968</v>
      </c>
      <c r="J118" s="405">
        <f t="shared" si="15"/>
        <v>100</v>
      </c>
    </row>
    <row r="119" spans="1:10" ht="22.5" x14ac:dyDescent="0.25">
      <c r="A119" s="218" t="s">
        <v>123</v>
      </c>
      <c r="B119" s="147" t="s">
        <v>10</v>
      </c>
      <c r="C119" s="148" t="s">
        <v>329</v>
      </c>
      <c r="D119" s="148" t="s">
        <v>145</v>
      </c>
      <c r="E119" s="121">
        <v>927</v>
      </c>
      <c r="F119" s="206">
        <v>11270</v>
      </c>
      <c r="G119" s="205" t="s">
        <v>124</v>
      </c>
      <c r="H119" s="332">
        <f t="shared" ref="H119:I119" si="24">SUM(H120)</f>
        <v>2197585.29</v>
      </c>
      <c r="I119" s="332">
        <f t="shared" si="24"/>
        <v>2189986.02</v>
      </c>
      <c r="J119" s="405">
        <f t="shared" si="15"/>
        <v>99.654199086853197</v>
      </c>
    </row>
    <row r="120" spans="1:10" x14ac:dyDescent="0.25">
      <c r="A120" s="209" t="s">
        <v>125</v>
      </c>
      <c r="B120" s="147" t="s">
        <v>10</v>
      </c>
      <c r="C120" s="148" t="s">
        <v>329</v>
      </c>
      <c r="D120" s="148" t="s">
        <v>145</v>
      </c>
      <c r="E120" s="121">
        <v>927</v>
      </c>
      <c r="F120" s="206">
        <v>11270</v>
      </c>
      <c r="G120" s="205" t="s">
        <v>126</v>
      </c>
      <c r="H120" s="332">
        <f>SUM(H122:H126)</f>
        <v>2197585.29</v>
      </c>
      <c r="I120" s="332">
        <f>SUM(I122:I126)</f>
        <v>2189986.02</v>
      </c>
      <c r="J120" s="405">
        <f t="shared" si="15"/>
        <v>99.654199086853197</v>
      </c>
    </row>
    <row r="121" spans="1:10" x14ac:dyDescent="0.25">
      <c r="A121" s="209" t="s">
        <v>440</v>
      </c>
      <c r="B121" s="147"/>
      <c r="C121" s="148"/>
      <c r="D121" s="148"/>
      <c r="E121" s="121"/>
      <c r="F121" s="206"/>
      <c r="G121" s="205"/>
      <c r="H121" s="332"/>
      <c r="I121" s="332"/>
      <c r="J121" s="405"/>
    </row>
    <row r="122" spans="1:10" x14ac:dyDescent="0.25">
      <c r="A122" s="209" t="s">
        <v>441</v>
      </c>
      <c r="B122" s="147" t="s">
        <v>10</v>
      </c>
      <c r="C122" s="148" t="s">
        <v>329</v>
      </c>
      <c r="D122" s="148" t="s">
        <v>145</v>
      </c>
      <c r="E122" s="121">
        <v>927</v>
      </c>
      <c r="F122" s="206">
        <v>11270</v>
      </c>
      <c r="G122" s="205" t="s">
        <v>126</v>
      </c>
      <c r="H122" s="332">
        <f>SUM(Лист1!G538)</f>
        <v>0</v>
      </c>
      <c r="I122" s="332">
        <f>SUM(Лист1!H538)</f>
        <v>0</v>
      </c>
      <c r="J122" s="405"/>
    </row>
    <row r="123" spans="1:10" x14ac:dyDescent="0.25">
      <c r="A123" s="209" t="s">
        <v>442</v>
      </c>
      <c r="B123" s="147" t="s">
        <v>10</v>
      </c>
      <c r="C123" s="148" t="s">
        <v>329</v>
      </c>
      <c r="D123" s="148" t="s">
        <v>145</v>
      </c>
      <c r="E123" s="121">
        <v>927</v>
      </c>
      <c r="F123" s="206">
        <v>11270</v>
      </c>
      <c r="G123" s="205" t="s">
        <v>126</v>
      </c>
      <c r="H123" s="332">
        <f>SUM(Лист1!G539)</f>
        <v>0</v>
      </c>
      <c r="I123" s="332">
        <f>SUM(Лист1!H539)</f>
        <v>0</v>
      </c>
      <c r="J123" s="405"/>
    </row>
    <row r="124" spans="1:10" x14ac:dyDescent="0.25">
      <c r="A124" s="209" t="s">
        <v>443</v>
      </c>
      <c r="B124" s="147" t="s">
        <v>10</v>
      </c>
      <c r="C124" s="148" t="s">
        <v>329</v>
      </c>
      <c r="D124" s="148" t="s">
        <v>145</v>
      </c>
      <c r="E124" s="121">
        <v>927</v>
      </c>
      <c r="F124" s="206">
        <v>11270</v>
      </c>
      <c r="G124" s="205" t="s">
        <v>126</v>
      </c>
      <c r="H124" s="332">
        <f>SUM(Лист1!G540)</f>
        <v>0</v>
      </c>
      <c r="I124" s="332">
        <f>SUM(Лист1!H540)</f>
        <v>0</v>
      </c>
      <c r="J124" s="405"/>
    </row>
    <row r="125" spans="1:10" x14ac:dyDescent="0.25">
      <c r="A125" s="209" t="s">
        <v>445</v>
      </c>
      <c r="B125" s="147" t="s">
        <v>10</v>
      </c>
      <c r="C125" s="148" t="s">
        <v>329</v>
      </c>
      <c r="D125" s="148" t="s">
        <v>145</v>
      </c>
      <c r="E125" s="121">
        <v>927</v>
      </c>
      <c r="F125" s="206">
        <v>11270</v>
      </c>
      <c r="G125" s="205" t="s">
        <v>126</v>
      </c>
      <c r="H125" s="332">
        <f>SUM(Лист1!G541)</f>
        <v>2197585.29</v>
      </c>
      <c r="I125" s="332">
        <f>SUM(Лист1!H541)</f>
        <v>2189986.02</v>
      </c>
      <c r="J125" s="405">
        <f t="shared" si="15"/>
        <v>99.654199086853197</v>
      </c>
    </row>
    <row r="126" spans="1:10" x14ac:dyDescent="0.25">
      <c r="A126" s="209" t="s">
        <v>444</v>
      </c>
      <c r="B126" s="147" t="s">
        <v>10</v>
      </c>
      <c r="C126" s="148" t="s">
        <v>329</v>
      </c>
      <c r="D126" s="148" t="s">
        <v>145</v>
      </c>
      <c r="E126" s="121">
        <v>927</v>
      </c>
      <c r="F126" s="206">
        <v>11270</v>
      </c>
      <c r="G126" s="205" t="s">
        <v>126</v>
      </c>
      <c r="H126" s="332">
        <f>SUM(Лист1!G542)</f>
        <v>0</v>
      </c>
      <c r="I126" s="332">
        <f>SUM(Лист1!H542)</f>
        <v>0</v>
      </c>
      <c r="J126" s="405"/>
    </row>
    <row r="127" spans="1:10" ht="90" x14ac:dyDescent="0.25">
      <c r="A127" s="211" t="s">
        <v>435</v>
      </c>
      <c r="B127" s="149" t="s">
        <v>10</v>
      </c>
      <c r="C127" s="150" t="s">
        <v>329</v>
      </c>
      <c r="D127" s="150" t="s">
        <v>145</v>
      </c>
      <c r="E127" s="141">
        <v>927</v>
      </c>
      <c r="F127" s="236" t="s">
        <v>431</v>
      </c>
      <c r="G127" s="233" t="s">
        <v>8</v>
      </c>
      <c r="H127" s="331">
        <f>SUM(H130+H128)</f>
        <v>116135</v>
      </c>
      <c r="I127" s="331">
        <f>SUM(I130+I128)</f>
        <v>115734.42</v>
      </c>
      <c r="J127" s="405">
        <f t="shared" si="15"/>
        <v>99.655073836483396</v>
      </c>
    </row>
    <row r="128" spans="1:10" x14ac:dyDescent="0.25">
      <c r="A128" s="209" t="s">
        <v>12</v>
      </c>
      <c r="B128" s="147" t="s">
        <v>10</v>
      </c>
      <c r="C128" s="148" t="s">
        <v>329</v>
      </c>
      <c r="D128" s="148" t="s">
        <v>145</v>
      </c>
      <c r="E128" s="121">
        <v>927</v>
      </c>
      <c r="F128" s="206" t="s">
        <v>431</v>
      </c>
      <c r="G128" s="205" t="s">
        <v>13</v>
      </c>
      <c r="H128" s="332">
        <f t="shared" ref="H128:I128" si="25">SUM(H129)</f>
        <v>472</v>
      </c>
      <c r="I128" s="332">
        <f t="shared" si="25"/>
        <v>472</v>
      </c>
      <c r="J128" s="405">
        <f t="shared" si="15"/>
        <v>100</v>
      </c>
    </row>
    <row r="129" spans="1:10" x14ac:dyDescent="0.25">
      <c r="A129" s="209" t="s">
        <v>342</v>
      </c>
      <c r="B129" s="147" t="s">
        <v>10</v>
      </c>
      <c r="C129" s="148" t="s">
        <v>329</v>
      </c>
      <c r="D129" s="148" t="s">
        <v>145</v>
      </c>
      <c r="E129" s="121">
        <v>927</v>
      </c>
      <c r="F129" s="206" t="s">
        <v>431</v>
      </c>
      <c r="G129" s="205" t="s">
        <v>15</v>
      </c>
      <c r="H129" s="332">
        <f>SUM(Лист1!G545)</f>
        <v>472</v>
      </c>
      <c r="I129" s="332">
        <f>SUM(Лист1!H545)</f>
        <v>472</v>
      </c>
      <c r="J129" s="405">
        <f t="shared" si="15"/>
        <v>100</v>
      </c>
    </row>
    <row r="130" spans="1:10" ht="22.5" x14ac:dyDescent="0.25">
      <c r="A130" s="218" t="s">
        <v>123</v>
      </c>
      <c r="B130" s="147" t="s">
        <v>10</v>
      </c>
      <c r="C130" s="148" t="s">
        <v>329</v>
      </c>
      <c r="D130" s="148" t="s">
        <v>145</v>
      </c>
      <c r="E130" s="121">
        <v>927</v>
      </c>
      <c r="F130" s="206" t="s">
        <v>431</v>
      </c>
      <c r="G130" s="205" t="s">
        <v>124</v>
      </c>
      <c r="H130" s="332">
        <f t="shared" ref="H130:I130" si="26">SUM(H131)</f>
        <v>115663</v>
      </c>
      <c r="I130" s="332">
        <f t="shared" si="26"/>
        <v>115262.42</v>
      </c>
      <c r="J130" s="405">
        <f t="shared" si="15"/>
        <v>99.653666254549861</v>
      </c>
    </row>
    <row r="131" spans="1:10" x14ac:dyDescent="0.25">
      <c r="A131" s="209" t="s">
        <v>125</v>
      </c>
      <c r="B131" s="147" t="s">
        <v>10</v>
      </c>
      <c r="C131" s="148" t="s">
        <v>329</v>
      </c>
      <c r="D131" s="148" t="s">
        <v>145</v>
      </c>
      <c r="E131" s="121">
        <v>927</v>
      </c>
      <c r="F131" s="206" t="s">
        <v>431</v>
      </c>
      <c r="G131" s="205" t="s">
        <v>126</v>
      </c>
      <c r="H131" s="332">
        <f>SUM(H133:H137)</f>
        <v>115663</v>
      </c>
      <c r="I131" s="332">
        <f>SUM(I133:I137)</f>
        <v>115262.42</v>
      </c>
      <c r="J131" s="405">
        <f t="shared" si="15"/>
        <v>99.653666254549861</v>
      </c>
    </row>
    <row r="132" spans="1:10" x14ac:dyDescent="0.25">
      <c r="A132" s="209" t="s">
        <v>440</v>
      </c>
      <c r="B132" s="147"/>
      <c r="C132" s="148"/>
      <c r="D132" s="148"/>
      <c r="E132" s="121"/>
      <c r="F132" s="206"/>
      <c r="G132" s="205"/>
      <c r="H132" s="332"/>
      <c r="I132" s="332"/>
      <c r="J132" s="405"/>
    </row>
    <row r="133" spans="1:10" x14ac:dyDescent="0.25">
      <c r="A133" s="209" t="s">
        <v>441</v>
      </c>
      <c r="B133" s="147" t="s">
        <v>10</v>
      </c>
      <c r="C133" s="148" t="s">
        <v>329</v>
      </c>
      <c r="D133" s="148" t="s">
        <v>145</v>
      </c>
      <c r="E133" s="121">
        <v>927</v>
      </c>
      <c r="F133" s="206" t="s">
        <v>431</v>
      </c>
      <c r="G133" s="205" t="s">
        <v>126</v>
      </c>
      <c r="H133" s="332">
        <f>SUM(Лист1!G549)</f>
        <v>0</v>
      </c>
      <c r="I133" s="332">
        <f>SUM(Лист1!H549)</f>
        <v>0</v>
      </c>
      <c r="J133" s="405"/>
    </row>
    <row r="134" spans="1:10" x14ac:dyDescent="0.25">
      <c r="A134" s="209" t="s">
        <v>442</v>
      </c>
      <c r="B134" s="147" t="s">
        <v>10</v>
      </c>
      <c r="C134" s="148" t="s">
        <v>329</v>
      </c>
      <c r="D134" s="148" t="s">
        <v>145</v>
      </c>
      <c r="E134" s="121">
        <v>927</v>
      </c>
      <c r="F134" s="206" t="s">
        <v>431</v>
      </c>
      <c r="G134" s="205" t="s">
        <v>126</v>
      </c>
      <c r="H134" s="332">
        <f>SUM(Лист1!G550)</f>
        <v>0</v>
      </c>
      <c r="I134" s="332">
        <f>SUM(Лист1!H550)</f>
        <v>0</v>
      </c>
      <c r="J134" s="405"/>
    </row>
    <row r="135" spans="1:10" x14ac:dyDescent="0.25">
      <c r="A135" s="209" t="s">
        <v>443</v>
      </c>
      <c r="B135" s="147" t="s">
        <v>10</v>
      </c>
      <c r="C135" s="148" t="s">
        <v>329</v>
      </c>
      <c r="D135" s="148" t="s">
        <v>145</v>
      </c>
      <c r="E135" s="121">
        <v>927</v>
      </c>
      <c r="F135" s="206" t="s">
        <v>431</v>
      </c>
      <c r="G135" s="205" t="s">
        <v>126</v>
      </c>
      <c r="H135" s="332">
        <f>SUM(Лист1!G551)</f>
        <v>0</v>
      </c>
      <c r="I135" s="332">
        <f>SUM(Лист1!H551)</f>
        <v>0</v>
      </c>
      <c r="J135" s="405"/>
    </row>
    <row r="136" spans="1:10" x14ac:dyDescent="0.25">
      <c r="A136" s="209" t="s">
        <v>445</v>
      </c>
      <c r="B136" s="147" t="s">
        <v>10</v>
      </c>
      <c r="C136" s="148" t="s">
        <v>329</v>
      </c>
      <c r="D136" s="148" t="s">
        <v>145</v>
      </c>
      <c r="E136" s="121">
        <v>927</v>
      </c>
      <c r="F136" s="206" t="s">
        <v>431</v>
      </c>
      <c r="G136" s="205" t="s">
        <v>126</v>
      </c>
      <c r="H136" s="332">
        <f>SUM(Лист1!G552)</f>
        <v>115663</v>
      </c>
      <c r="I136" s="332">
        <f>SUM(Лист1!H552)</f>
        <v>115262.42</v>
      </c>
      <c r="J136" s="405">
        <f t="shared" si="15"/>
        <v>99.653666254549861</v>
      </c>
    </row>
    <row r="137" spans="1:10" x14ac:dyDescent="0.25">
      <c r="A137" s="209" t="s">
        <v>444</v>
      </c>
      <c r="B137" s="147" t="s">
        <v>10</v>
      </c>
      <c r="C137" s="148" t="s">
        <v>329</v>
      </c>
      <c r="D137" s="148" t="s">
        <v>145</v>
      </c>
      <c r="E137" s="121">
        <v>927</v>
      </c>
      <c r="F137" s="206" t="s">
        <v>431</v>
      </c>
      <c r="G137" s="205" t="s">
        <v>126</v>
      </c>
      <c r="H137" s="332">
        <f>SUM(Лист1!G553)</f>
        <v>0</v>
      </c>
      <c r="I137" s="332">
        <f>SUM(Лист1!H553)</f>
        <v>0</v>
      </c>
      <c r="J137" s="405"/>
    </row>
    <row r="138" spans="1:10" x14ac:dyDescent="0.25">
      <c r="A138" s="221" t="s">
        <v>319</v>
      </c>
      <c r="B138" s="149" t="s">
        <v>10</v>
      </c>
      <c r="C138" s="150" t="s">
        <v>329</v>
      </c>
      <c r="D138" s="150" t="s">
        <v>145</v>
      </c>
      <c r="E138" s="141">
        <v>927</v>
      </c>
      <c r="F138" s="236">
        <v>11280</v>
      </c>
      <c r="G138" s="233" t="s">
        <v>8</v>
      </c>
      <c r="H138" s="182">
        <f t="shared" ref="H138:I139" si="27">SUM(H139)</f>
        <v>0</v>
      </c>
      <c r="I138" s="182">
        <f t="shared" si="27"/>
        <v>0</v>
      </c>
      <c r="J138" s="405"/>
    </row>
    <row r="139" spans="1:10" x14ac:dyDescent="0.25">
      <c r="A139" s="209" t="s">
        <v>12</v>
      </c>
      <c r="B139" s="147" t="s">
        <v>10</v>
      </c>
      <c r="C139" s="148" t="s">
        <v>329</v>
      </c>
      <c r="D139" s="148" t="s">
        <v>145</v>
      </c>
      <c r="E139" s="121">
        <v>927</v>
      </c>
      <c r="F139" s="206">
        <v>11280</v>
      </c>
      <c r="G139" s="205" t="s">
        <v>13</v>
      </c>
      <c r="H139" s="364">
        <f t="shared" si="27"/>
        <v>0</v>
      </c>
      <c r="I139" s="364">
        <f t="shared" si="27"/>
        <v>0</v>
      </c>
      <c r="J139" s="405"/>
    </row>
    <row r="140" spans="1:10" x14ac:dyDescent="0.25">
      <c r="A140" s="209" t="s">
        <v>342</v>
      </c>
      <c r="B140" s="147" t="s">
        <v>10</v>
      </c>
      <c r="C140" s="148" t="s">
        <v>329</v>
      </c>
      <c r="D140" s="148" t="s">
        <v>145</v>
      </c>
      <c r="E140" s="121">
        <v>927</v>
      </c>
      <c r="F140" s="206">
        <v>11280</v>
      </c>
      <c r="G140" s="205" t="s">
        <v>15</v>
      </c>
      <c r="H140" s="364">
        <f>SUM(Лист1!G449)</f>
        <v>0</v>
      </c>
      <c r="I140" s="364">
        <f>SUM(Лист1!H449)</f>
        <v>0</v>
      </c>
      <c r="J140" s="405"/>
    </row>
    <row r="141" spans="1:10" ht="24.75" x14ac:dyDescent="0.25">
      <c r="A141" s="168" t="s">
        <v>128</v>
      </c>
      <c r="B141" s="149" t="s">
        <v>10</v>
      </c>
      <c r="C141" s="150" t="s">
        <v>329</v>
      </c>
      <c r="D141" s="150" t="s">
        <v>145</v>
      </c>
      <c r="E141" s="141">
        <v>927</v>
      </c>
      <c r="F141" s="236">
        <v>11330</v>
      </c>
      <c r="G141" s="237" t="s">
        <v>8</v>
      </c>
      <c r="H141" s="182">
        <f>SUM(H142+H144+H146)</f>
        <v>1762400.8800000001</v>
      </c>
      <c r="I141" s="182">
        <f>SUM(I142+I144+I146)</f>
        <v>1756154.03</v>
      </c>
      <c r="J141" s="405">
        <f t="shared" si="15"/>
        <v>99.645548860597472</v>
      </c>
    </row>
    <row r="142" spans="1:10" ht="33" x14ac:dyDescent="0.25">
      <c r="A142" s="135" t="s">
        <v>43</v>
      </c>
      <c r="B142" s="147" t="s">
        <v>10</v>
      </c>
      <c r="C142" s="148" t="s">
        <v>329</v>
      </c>
      <c r="D142" s="148" t="s">
        <v>145</v>
      </c>
      <c r="E142" s="121">
        <v>927</v>
      </c>
      <c r="F142" s="206">
        <v>11330</v>
      </c>
      <c r="G142" s="205" t="s">
        <v>44</v>
      </c>
      <c r="H142" s="364">
        <f>SUM(H143)</f>
        <v>1613122.57</v>
      </c>
      <c r="I142" s="364">
        <f>SUM(I143)</f>
        <v>1613101.66</v>
      </c>
      <c r="J142" s="405">
        <f t="shared" si="15"/>
        <v>99.998703756280577</v>
      </c>
    </row>
    <row r="143" spans="1:10" x14ac:dyDescent="0.25">
      <c r="A143" s="124" t="s">
        <v>48</v>
      </c>
      <c r="B143" s="147" t="s">
        <v>10</v>
      </c>
      <c r="C143" s="148" t="s">
        <v>329</v>
      </c>
      <c r="D143" s="148" t="s">
        <v>145</v>
      </c>
      <c r="E143" s="121">
        <v>927</v>
      </c>
      <c r="F143" s="206">
        <v>11330</v>
      </c>
      <c r="G143" s="205" t="s">
        <v>49</v>
      </c>
      <c r="H143" s="364">
        <f>SUM(Лист1!G435)</f>
        <v>1613122.57</v>
      </c>
      <c r="I143" s="364">
        <f>SUM(Лист1!H435)</f>
        <v>1613101.66</v>
      </c>
      <c r="J143" s="405">
        <f t="shared" ref="J143:J206" si="28">I143/H143*100</f>
        <v>99.998703756280577</v>
      </c>
    </row>
    <row r="144" spans="1:10" x14ac:dyDescent="0.25">
      <c r="A144" s="135" t="s">
        <v>12</v>
      </c>
      <c r="B144" s="147" t="s">
        <v>10</v>
      </c>
      <c r="C144" s="148" t="s">
        <v>329</v>
      </c>
      <c r="D144" s="148" t="s">
        <v>145</v>
      </c>
      <c r="E144" s="121">
        <v>927</v>
      </c>
      <c r="F144" s="206">
        <v>11330</v>
      </c>
      <c r="G144" s="205" t="s">
        <v>13</v>
      </c>
      <c r="H144" s="364">
        <f>SUM(H145)</f>
        <v>139374</v>
      </c>
      <c r="I144" s="364">
        <f>SUM(I145)</f>
        <v>133148.06</v>
      </c>
      <c r="J144" s="405">
        <f t="shared" si="28"/>
        <v>95.532925796777008</v>
      </c>
    </row>
    <row r="145" spans="1:10" x14ac:dyDescent="0.25">
      <c r="A145" s="209" t="s">
        <v>342</v>
      </c>
      <c r="B145" s="147" t="s">
        <v>10</v>
      </c>
      <c r="C145" s="148" t="s">
        <v>329</v>
      </c>
      <c r="D145" s="148" t="s">
        <v>145</v>
      </c>
      <c r="E145" s="121">
        <v>927</v>
      </c>
      <c r="F145" s="206">
        <v>11330</v>
      </c>
      <c r="G145" s="205" t="s">
        <v>15</v>
      </c>
      <c r="H145" s="364">
        <f>SUM(Лист1!G437)</f>
        <v>139374</v>
      </c>
      <c r="I145" s="364">
        <f>SUM(Лист1!H437)</f>
        <v>133148.06</v>
      </c>
      <c r="J145" s="405">
        <f t="shared" si="28"/>
        <v>95.532925796777008</v>
      </c>
    </row>
    <row r="146" spans="1:10" x14ac:dyDescent="0.25">
      <c r="A146" s="135" t="s">
        <v>50</v>
      </c>
      <c r="B146" s="147" t="s">
        <v>10</v>
      </c>
      <c r="C146" s="148" t="s">
        <v>329</v>
      </c>
      <c r="D146" s="148" t="s">
        <v>145</v>
      </c>
      <c r="E146" s="121">
        <v>927</v>
      </c>
      <c r="F146" s="206">
        <v>11330</v>
      </c>
      <c r="G146" s="205" t="s">
        <v>51</v>
      </c>
      <c r="H146" s="364">
        <f>SUM(H147)</f>
        <v>9904.31</v>
      </c>
      <c r="I146" s="364">
        <f>SUM(I147)</f>
        <v>9904.31</v>
      </c>
      <c r="J146" s="405">
        <f t="shared" si="28"/>
        <v>100</v>
      </c>
    </row>
    <row r="147" spans="1:10" x14ac:dyDescent="0.25">
      <c r="A147" s="209" t="s">
        <v>314</v>
      </c>
      <c r="B147" s="147" t="s">
        <v>10</v>
      </c>
      <c r="C147" s="148" t="s">
        <v>329</v>
      </c>
      <c r="D147" s="148" t="s">
        <v>145</v>
      </c>
      <c r="E147" s="121">
        <v>927</v>
      </c>
      <c r="F147" s="206">
        <v>11330</v>
      </c>
      <c r="G147" s="205" t="s">
        <v>313</v>
      </c>
      <c r="H147" s="364">
        <f>SUM(Лист1!G439)</f>
        <v>9904.31</v>
      </c>
      <c r="I147" s="364">
        <f>SUM(Лист1!H439)</f>
        <v>9904.31</v>
      </c>
      <c r="J147" s="405">
        <f t="shared" si="28"/>
        <v>100</v>
      </c>
    </row>
    <row r="148" spans="1:10" ht="108.75" x14ac:dyDescent="0.25">
      <c r="A148" s="168" t="s">
        <v>141</v>
      </c>
      <c r="B148" s="149" t="s">
        <v>10</v>
      </c>
      <c r="C148" s="150" t="s">
        <v>329</v>
      </c>
      <c r="D148" s="150" t="s">
        <v>145</v>
      </c>
      <c r="E148" s="142">
        <v>927</v>
      </c>
      <c r="F148" s="234">
        <v>12510</v>
      </c>
      <c r="G148" s="235" t="s">
        <v>8</v>
      </c>
      <c r="H148" s="182">
        <f t="shared" ref="H148:I149" si="29">SUM(H149)</f>
        <v>25093.1</v>
      </c>
      <c r="I148" s="182">
        <f t="shared" si="29"/>
        <v>25093.1</v>
      </c>
      <c r="J148" s="405">
        <f t="shared" si="28"/>
        <v>100</v>
      </c>
    </row>
    <row r="149" spans="1:10" x14ac:dyDescent="0.25">
      <c r="A149" s="124" t="s">
        <v>12</v>
      </c>
      <c r="B149" s="147" t="s">
        <v>10</v>
      </c>
      <c r="C149" s="148" t="s">
        <v>329</v>
      </c>
      <c r="D149" s="148" t="s">
        <v>145</v>
      </c>
      <c r="E149" s="127">
        <v>927</v>
      </c>
      <c r="F149" s="206">
        <v>12510</v>
      </c>
      <c r="G149" s="207" t="s">
        <v>13</v>
      </c>
      <c r="H149" s="364">
        <f t="shared" si="29"/>
        <v>25093.1</v>
      </c>
      <c r="I149" s="364">
        <f t="shared" si="29"/>
        <v>25093.1</v>
      </c>
      <c r="J149" s="405">
        <f t="shared" si="28"/>
        <v>100</v>
      </c>
    </row>
    <row r="150" spans="1:10" x14ac:dyDescent="0.25">
      <c r="A150" s="209" t="s">
        <v>342</v>
      </c>
      <c r="B150" s="147" t="s">
        <v>10</v>
      </c>
      <c r="C150" s="148" t="s">
        <v>329</v>
      </c>
      <c r="D150" s="148" t="s">
        <v>145</v>
      </c>
      <c r="E150" s="127">
        <v>927</v>
      </c>
      <c r="F150" s="206">
        <v>12510</v>
      </c>
      <c r="G150" s="207" t="s">
        <v>15</v>
      </c>
      <c r="H150" s="364">
        <f>SUM(Лист1!G464)</f>
        <v>25093.1</v>
      </c>
      <c r="I150" s="364">
        <f>SUM(Лист1!H464)</f>
        <v>25093.1</v>
      </c>
      <c r="J150" s="405">
        <f t="shared" si="28"/>
        <v>100</v>
      </c>
    </row>
    <row r="151" spans="1:10" x14ac:dyDescent="0.25">
      <c r="A151" s="193" t="s">
        <v>172</v>
      </c>
      <c r="B151" s="149" t="s">
        <v>10</v>
      </c>
      <c r="C151" s="150" t="s">
        <v>329</v>
      </c>
      <c r="D151" s="150" t="s">
        <v>145</v>
      </c>
      <c r="E151" s="142">
        <v>927</v>
      </c>
      <c r="F151" s="234">
        <v>11340</v>
      </c>
      <c r="G151" s="235" t="s">
        <v>8</v>
      </c>
      <c r="H151" s="182">
        <f>SUM(H152+H155)</f>
        <v>50000</v>
      </c>
      <c r="I151" s="182">
        <f>SUM(I152+I155)</f>
        <v>50000</v>
      </c>
      <c r="J151" s="405">
        <f t="shared" si="28"/>
        <v>100</v>
      </c>
    </row>
    <row r="152" spans="1:10" ht="33" x14ac:dyDescent="0.25">
      <c r="A152" s="135" t="s">
        <v>43</v>
      </c>
      <c r="B152" s="147" t="s">
        <v>10</v>
      </c>
      <c r="C152" s="148" t="s">
        <v>329</v>
      </c>
      <c r="D152" s="148" t="s">
        <v>145</v>
      </c>
      <c r="E152" s="127">
        <v>927</v>
      </c>
      <c r="F152" s="206">
        <v>11340</v>
      </c>
      <c r="G152" s="207" t="s">
        <v>44</v>
      </c>
      <c r="H152" s="364">
        <f>SUM(H153)</f>
        <v>22000</v>
      </c>
      <c r="I152" s="364">
        <f>SUM(I153)</f>
        <v>22000</v>
      </c>
      <c r="J152" s="405">
        <f t="shared" si="28"/>
        <v>100</v>
      </c>
    </row>
    <row r="153" spans="1:10" x14ac:dyDescent="0.25">
      <c r="A153" s="209" t="s">
        <v>48</v>
      </c>
      <c r="B153" s="147" t="s">
        <v>10</v>
      </c>
      <c r="C153" s="148" t="s">
        <v>329</v>
      </c>
      <c r="D153" s="148" t="s">
        <v>145</v>
      </c>
      <c r="E153" s="127">
        <v>927</v>
      </c>
      <c r="F153" s="206">
        <v>11340</v>
      </c>
      <c r="G153" s="207" t="s">
        <v>49</v>
      </c>
      <c r="H153" s="364">
        <f>SUM(Лист1!G662)</f>
        <v>22000</v>
      </c>
      <c r="I153" s="364">
        <f>SUM(Лист1!H662)</f>
        <v>22000</v>
      </c>
      <c r="J153" s="405">
        <f t="shared" si="28"/>
        <v>100</v>
      </c>
    </row>
    <row r="154" spans="1:10" x14ac:dyDescent="0.25">
      <c r="A154" s="209" t="s">
        <v>45</v>
      </c>
      <c r="B154" s="147" t="s">
        <v>10</v>
      </c>
      <c r="C154" s="148" t="s">
        <v>329</v>
      </c>
      <c r="D154" s="148" t="s">
        <v>145</v>
      </c>
      <c r="E154" s="127">
        <v>927</v>
      </c>
      <c r="F154" s="206">
        <v>11340</v>
      </c>
      <c r="G154" s="207" t="s">
        <v>46</v>
      </c>
      <c r="H154" s="364"/>
      <c r="I154" s="364"/>
      <c r="J154" s="405"/>
    </row>
    <row r="155" spans="1:10" x14ac:dyDescent="0.25">
      <c r="A155" s="135" t="s">
        <v>12</v>
      </c>
      <c r="B155" s="147" t="s">
        <v>10</v>
      </c>
      <c r="C155" s="148" t="s">
        <v>329</v>
      </c>
      <c r="D155" s="148" t="s">
        <v>145</v>
      </c>
      <c r="E155" s="127">
        <v>927</v>
      </c>
      <c r="F155" s="206">
        <v>11340</v>
      </c>
      <c r="G155" s="207" t="s">
        <v>13</v>
      </c>
      <c r="H155" s="364">
        <f>SUM(H156)</f>
        <v>28000</v>
      </c>
      <c r="I155" s="364">
        <f>SUM(I156)</f>
        <v>28000</v>
      </c>
      <c r="J155" s="405">
        <f t="shared" si="28"/>
        <v>100</v>
      </c>
    </row>
    <row r="156" spans="1:10" x14ac:dyDescent="0.25">
      <c r="A156" s="209" t="s">
        <v>342</v>
      </c>
      <c r="B156" s="147" t="s">
        <v>10</v>
      </c>
      <c r="C156" s="148" t="s">
        <v>329</v>
      </c>
      <c r="D156" s="148" t="s">
        <v>145</v>
      </c>
      <c r="E156" s="127">
        <v>927</v>
      </c>
      <c r="F156" s="206">
        <v>11340</v>
      </c>
      <c r="G156" s="207" t="s">
        <v>15</v>
      </c>
      <c r="H156" s="364">
        <f>SUM(Лист1!G664)</f>
        <v>28000</v>
      </c>
      <c r="I156" s="364">
        <f>SUM(Лист1!H664)</f>
        <v>28000</v>
      </c>
      <c r="J156" s="405">
        <f t="shared" si="28"/>
        <v>100</v>
      </c>
    </row>
    <row r="157" spans="1:10" x14ac:dyDescent="0.25">
      <c r="A157" s="169" t="s">
        <v>153</v>
      </c>
      <c r="B157" s="149" t="s">
        <v>10</v>
      </c>
      <c r="C157" s="150" t="s">
        <v>329</v>
      </c>
      <c r="D157" s="150" t="s">
        <v>145</v>
      </c>
      <c r="E157" s="142">
        <v>927</v>
      </c>
      <c r="F157" s="234">
        <v>11350</v>
      </c>
      <c r="G157" s="235" t="s">
        <v>8</v>
      </c>
      <c r="H157" s="182">
        <f>SUM(H160+H158)</f>
        <v>55000</v>
      </c>
      <c r="I157" s="182">
        <f>SUM(I160+I158)</f>
        <v>55000</v>
      </c>
      <c r="J157" s="405">
        <f t="shared" si="28"/>
        <v>100</v>
      </c>
    </row>
    <row r="158" spans="1:10" ht="34.5" x14ac:dyDescent="0.25">
      <c r="A158" s="209" t="s">
        <v>43</v>
      </c>
      <c r="B158" s="147" t="s">
        <v>10</v>
      </c>
      <c r="C158" s="148" t="s">
        <v>329</v>
      </c>
      <c r="D158" s="148" t="s">
        <v>145</v>
      </c>
      <c r="E158" s="127">
        <v>927</v>
      </c>
      <c r="F158" s="206">
        <v>11350</v>
      </c>
      <c r="G158" s="207" t="s">
        <v>44</v>
      </c>
      <c r="H158" s="364">
        <f t="shared" ref="H158:I160" si="30">SUM(H159)</f>
        <v>2000</v>
      </c>
      <c r="I158" s="364">
        <f t="shared" si="30"/>
        <v>2000</v>
      </c>
      <c r="J158" s="405">
        <f t="shared" si="28"/>
        <v>100</v>
      </c>
    </row>
    <row r="159" spans="1:10" x14ac:dyDescent="0.25">
      <c r="A159" s="209" t="s">
        <v>48</v>
      </c>
      <c r="B159" s="147" t="s">
        <v>10</v>
      </c>
      <c r="C159" s="148" t="s">
        <v>329</v>
      </c>
      <c r="D159" s="148" t="s">
        <v>145</v>
      </c>
      <c r="E159" s="127">
        <v>927</v>
      </c>
      <c r="F159" s="206">
        <v>11350</v>
      </c>
      <c r="G159" s="207" t="s">
        <v>49</v>
      </c>
      <c r="H159" s="364">
        <f>SUM(Лист1!G589)</f>
        <v>2000</v>
      </c>
      <c r="I159" s="364">
        <f>SUM(Лист1!H589)</f>
        <v>2000</v>
      </c>
      <c r="J159" s="405">
        <f t="shared" si="28"/>
        <v>100</v>
      </c>
    </row>
    <row r="160" spans="1:10" x14ac:dyDescent="0.25">
      <c r="A160" s="124" t="s">
        <v>12</v>
      </c>
      <c r="B160" s="147" t="s">
        <v>10</v>
      </c>
      <c r="C160" s="148" t="s">
        <v>329</v>
      </c>
      <c r="D160" s="148" t="s">
        <v>145</v>
      </c>
      <c r="E160" s="127">
        <v>927</v>
      </c>
      <c r="F160" s="206">
        <v>11350</v>
      </c>
      <c r="G160" s="207" t="s">
        <v>13</v>
      </c>
      <c r="H160" s="364">
        <f t="shared" si="30"/>
        <v>53000</v>
      </c>
      <c r="I160" s="364">
        <f t="shared" si="30"/>
        <v>53000</v>
      </c>
      <c r="J160" s="405">
        <f t="shared" si="28"/>
        <v>100</v>
      </c>
    </row>
    <row r="161" spans="1:10" x14ac:dyDescent="0.25">
      <c r="A161" s="209" t="s">
        <v>342</v>
      </c>
      <c r="B161" s="147" t="s">
        <v>10</v>
      </c>
      <c r="C161" s="148" t="s">
        <v>329</v>
      </c>
      <c r="D161" s="148" t="s">
        <v>145</v>
      </c>
      <c r="E161" s="127">
        <v>927</v>
      </c>
      <c r="F161" s="206">
        <v>11350</v>
      </c>
      <c r="G161" s="207" t="s">
        <v>15</v>
      </c>
      <c r="H161" s="364">
        <f>SUM(Лист1!G591)</f>
        <v>53000</v>
      </c>
      <c r="I161" s="364">
        <f>SUM(Лист1!H591)</f>
        <v>53000</v>
      </c>
      <c r="J161" s="405">
        <f t="shared" si="28"/>
        <v>100</v>
      </c>
    </row>
    <row r="162" spans="1:10" ht="24.75" x14ac:dyDescent="0.25">
      <c r="A162" s="168" t="s">
        <v>154</v>
      </c>
      <c r="B162" s="149" t="s">
        <v>10</v>
      </c>
      <c r="C162" s="150" t="s">
        <v>329</v>
      </c>
      <c r="D162" s="150" t="s">
        <v>145</v>
      </c>
      <c r="E162" s="142">
        <v>927</v>
      </c>
      <c r="F162" s="234">
        <v>11370</v>
      </c>
      <c r="G162" s="235" t="s">
        <v>8</v>
      </c>
      <c r="H162" s="182">
        <f>SUM(H167+H165+H163)</f>
        <v>25000</v>
      </c>
      <c r="I162" s="182">
        <f>SUM(I167+I165+I163)</f>
        <v>25000</v>
      </c>
      <c r="J162" s="405">
        <f t="shared" si="28"/>
        <v>100</v>
      </c>
    </row>
    <row r="163" spans="1:10" ht="34.5" x14ac:dyDescent="0.25">
      <c r="A163" s="209" t="s">
        <v>43</v>
      </c>
      <c r="B163" s="147" t="s">
        <v>10</v>
      </c>
      <c r="C163" s="148" t="s">
        <v>329</v>
      </c>
      <c r="D163" s="148" t="s">
        <v>145</v>
      </c>
      <c r="E163" s="127">
        <v>927</v>
      </c>
      <c r="F163" s="206">
        <v>11370</v>
      </c>
      <c r="G163" s="207" t="s">
        <v>44</v>
      </c>
      <c r="H163" s="364">
        <f>SUM(Лист1!G593)</f>
        <v>750</v>
      </c>
      <c r="I163" s="364">
        <f>SUM(Лист1!H593)</f>
        <v>750</v>
      </c>
      <c r="J163" s="405">
        <f t="shared" si="28"/>
        <v>100</v>
      </c>
    </row>
    <row r="164" spans="1:10" x14ac:dyDescent="0.25">
      <c r="A164" s="209" t="s">
        <v>48</v>
      </c>
      <c r="B164" s="147" t="s">
        <v>10</v>
      </c>
      <c r="C164" s="148" t="s">
        <v>329</v>
      </c>
      <c r="D164" s="148" t="s">
        <v>145</v>
      </c>
      <c r="E164" s="127">
        <v>927</v>
      </c>
      <c r="F164" s="206">
        <v>11370</v>
      </c>
      <c r="G164" s="207" t="s">
        <v>49</v>
      </c>
      <c r="H164" s="364">
        <f>SUM(Лист1!G594)</f>
        <v>750</v>
      </c>
      <c r="I164" s="364">
        <f>SUM(Лист1!H594)</f>
        <v>750</v>
      </c>
      <c r="J164" s="405">
        <f t="shared" si="28"/>
        <v>100</v>
      </c>
    </row>
    <row r="165" spans="1:10" x14ac:dyDescent="0.25">
      <c r="A165" s="209" t="s">
        <v>12</v>
      </c>
      <c r="B165" s="147" t="s">
        <v>10</v>
      </c>
      <c r="C165" s="148" t="s">
        <v>329</v>
      </c>
      <c r="D165" s="148" t="s">
        <v>145</v>
      </c>
      <c r="E165" s="127">
        <v>927</v>
      </c>
      <c r="F165" s="206">
        <v>11370</v>
      </c>
      <c r="G165" s="207" t="s">
        <v>13</v>
      </c>
      <c r="H165" s="364">
        <f>SUM(Лист1!G595)</f>
        <v>15150</v>
      </c>
      <c r="I165" s="364">
        <f>SUM(Лист1!H595)</f>
        <v>15150</v>
      </c>
      <c r="J165" s="405">
        <f t="shared" si="28"/>
        <v>100</v>
      </c>
    </row>
    <row r="166" spans="1:10" x14ac:dyDescent="0.25">
      <c r="A166" s="209" t="s">
        <v>342</v>
      </c>
      <c r="B166" s="147" t="s">
        <v>10</v>
      </c>
      <c r="C166" s="148" t="s">
        <v>329</v>
      </c>
      <c r="D166" s="148" t="s">
        <v>145</v>
      </c>
      <c r="E166" s="127">
        <v>927</v>
      </c>
      <c r="F166" s="206">
        <v>11370</v>
      </c>
      <c r="G166" s="207" t="s">
        <v>15</v>
      </c>
      <c r="H166" s="364">
        <f>SUM(Лист1!G596)</f>
        <v>15150</v>
      </c>
      <c r="I166" s="364">
        <f>SUM(Лист1!H596)</f>
        <v>15150</v>
      </c>
      <c r="J166" s="405">
        <f t="shared" si="28"/>
        <v>100</v>
      </c>
    </row>
    <row r="167" spans="1:10" x14ac:dyDescent="0.25">
      <c r="A167" s="124" t="s">
        <v>155</v>
      </c>
      <c r="B167" s="147" t="s">
        <v>10</v>
      </c>
      <c r="C167" s="148" t="s">
        <v>329</v>
      </c>
      <c r="D167" s="148" t="s">
        <v>145</v>
      </c>
      <c r="E167" s="127">
        <v>927</v>
      </c>
      <c r="F167" s="206">
        <v>11370</v>
      </c>
      <c r="G167" s="207" t="s">
        <v>131</v>
      </c>
      <c r="H167" s="364">
        <f>SUM(Лист1!G597)</f>
        <v>9100</v>
      </c>
      <c r="I167" s="364">
        <f>SUM(Лист1!H597)</f>
        <v>9100</v>
      </c>
      <c r="J167" s="405">
        <f t="shared" si="28"/>
        <v>100</v>
      </c>
    </row>
    <row r="168" spans="1:10" x14ac:dyDescent="0.25">
      <c r="A168" s="215" t="s">
        <v>132</v>
      </c>
      <c r="B168" s="147" t="s">
        <v>10</v>
      </c>
      <c r="C168" s="148" t="s">
        <v>329</v>
      </c>
      <c r="D168" s="148" t="s">
        <v>145</v>
      </c>
      <c r="E168" s="127">
        <v>927</v>
      </c>
      <c r="F168" s="206">
        <v>11370</v>
      </c>
      <c r="G168" s="207" t="s">
        <v>133</v>
      </c>
      <c r="H168" s="364">
        <f>SUM(Лист1!G598)</f>
        <v>9100</v>
      </c>
      <c r="I168" s="364">
        <f>SUM(Лист1!H598)</f>
        <v>9100</v>
      </c>
      <c r="J168" s="405">
        <f t="shared" si="28"/>
        <v>100</v>
      </c>
    </row>
    <row r="169" spans="1:10" ht="39" x14ac:dyDescent="0.25">
      <c r="A169" s="217" t="s">
        <v>390</v>
      </c>
      <c r="B169" s="149" t="s">
        <v>10</v>
      </c>
      <c r="C169" s="150" t="s">
        <v>329</v>
      </c>
      <c r="D169" s="150" t="s">
        <v>145</v>
      </c>
      <c r="E169" s="141">
        <v>927</v>
      </c>
      <c r="F169" s="236">
        <v>11430</v>
      </c>
      <c r="G169" s="237" t="s">
        <v>8</v>
      </c>
      <c r="H169" s="182">
        <f>SUM(H170+H172)</f>
        <v>608623.69999999995</v>
      </c>
      <c r="I169" s="182">
        <f>SUM(I170+I172)</f>
        <v>608623.69999999995</v>
      </c>
      <c r="J169" s="405">
        <f t="shared" si="28"/>
        <v>100</v>
      </c>
    </row>
    <row r="170" spans="1:10" x14ac:dyDescent="0.25">
      <c r="A170" s="209" t="s">
        <v>70</v>
      </c>
      <c r="B170" s="147" t="s">
        <v>10</v>
      </c>
      <c r="C170" s="148" t="s">
        <v>329</v>
      </c>
      <c r="D170" s="148" t="s">
        <v>145</v>
      </c>
      <c r="E170" s="121">
        <v>927</v>
      </c>
      <c r="F170" s="206">
        <v>11430</v>
      </c>
      <c r="G170" s="205" t="s">
        <v>71</v>
      </c>
      <c r="H170" s="364">
        <f>SUM(H171)</f>
        <v>608623.69999999995</v>
      </c>
      <c r="I170" s="364">
        <f>SUM(I171)</f>
        <v>608623.69999999995</v>
      </c>
      <c r="J170" s="405">
        <f t="shared" si="28"/>
        <v>100</v>
      </c>
    </row>
    <row r="171" spans="1:10" x14ac:dyDescent="0.25">
      <c r="A171" s="209" t="s">
        <v>72</v>
      </c>
      <c r="B171" s="147" t="s">
        <v>10</v>
      </c>
      <c r="C171" s="148" t="s">
        <v>329</v>
      </c>
      <c r="D171" s="148" t="s">
        <v>145</v>
      </c>
      <c r="E171" s="121">
        <v>927</v>
      </c>
      <c r="F171" s="206">
        <v>11430</v>
      </c>
      <c r="G171" s="205" t="s">
        <v>73</v>
      </c>
      <c r="H171" s="364">
        <f>SUM(Лист1!G556)</f>
        <v>608623.69999999995</v>
      </c>
      <c r="I171" s="364">
        <f>SUM(Лист1!H556)</f>
        <v>608623.69999999995</v>
      </c>
      <c r="J171" s="405">
        <f t="shared" si="28"/>
        <v>100</v>
      </c>
    </row>
    <row r="172" spans="1:10" ht="48.75" x14ac:dyDescent="0.25">
      <c r="A172" s="168" t="s">
        <v>142</v>
      </c>
      <c r="B172" s="149" t="s">
        <v>10</v>
      </c>
      <c r="C172" s="150" t="s">
        <v>329</v>
      </c>
      <c r="D172" s="150" t="s">
        <v>145</v>
      </c>
      <c r="E172" s="141">
        <v>927</v>
      </c>
      <c r="F172" s="236">
        <v>11440</v>
      </c>
      <c r="G172" s="237" t="s">
        <v>8</v>
      </c>
      <c r="H172" s="182">
        <f>SUM(H173+H175)</f>
        <v>0</v>
      </c>
      <c r="I172" s="182">
        <f>SUM(I173+I175)</f>
        <v>0</v>
      </c>
      <c r="J172" s="405"/>
    </row>
    <row r="173" spans="1:10" x14ac:dyDescent="0.25">
      <c r="A173" s="124" t="s">
        <v>12</v>
      </c>
      <c r="B173" s="147" t="s">
        <v>10</v>
      </c>
      <c r="C173" s="148" t="s">
        <v>329</v>
      </c>
      <c r="D173" s="148" t="s">
        <v>145</v>
      </c>
      <c r="E173" s="121">
        <v>927</v>
      </c>
      <c r="F173" s="206">
        <v>11440</v>
      </c>
      <c r="G173" s="205" t="s">
        <v>13</v>
      </c>
      <c r="H173" s="364">
        <f>SUM(H174)</f>
        <v>0</v>
      </c>
      <c r="I173" s="364">
        <f>SUM(I174)</f>
        <v>0</v>
      </c>
      <c r="J173" s="405"/>
    </row>
    <row r="174" spans="1:10" x14ac:dyDescent="0.25">
      <c r="A174" s="209" t="s">
        <v>342</v>
      </c>
      <c r="B174" s="147" t="s">
        <v>10</v>
      </c>
      <c r="C174" s="148" t="s">
        <v>329</v>
      </c>
      <c r="D174" s="148" t="s">
        <v>145</v>
      </c>
      <c r="E174" s="121">
        <v>927</v>
      </c>
      <c r="F174" s="206">
        <v>11440</v>
      </c>
      <c r="G174" s="205" t="s">
        <v>15</v>
      </c>
      <c r="H174" s="364">
        <f>SUM(Лист1!G478)</f>
        <v>0</v>
      </c>
      <c r="I174" s="364">
        <f>SUM(Лист1!H478)</f>
        <v>0</v>
      </c>
      <c r="J174" s="405"/>
    </row>
    <row r="175" spans="1:10" ht="23.25" x14ac:dyDescent="0.25">
      <c r="A175" s="124" t="s">
        <v>123</v>
      </c>
      <c r="B175" s="147" t="s">
        <v>10</v>
      </c>
      <c r="C175" s="148" t="s">
        <v>329</v>
      </c>
      <c r="D175" s="148" t="s">
        <v>145</v>
      </c>
      <c r="E175" s="121">
        <v>927</v>
      </c>
      <c r="F175" s="206">
        <v>11440</v>
      </c>
      <c r="G175" s="205" t="s">
        <v>124</v>
      </c>
      <c r="H175" s="364">
        <f>SUM(H176)</f>
        <v>0</v>
      </c>
      <c r="I175" s="364">
        <f>SUM(I176)</f>
        <v>0</v>
      </c>
      <c r="J175" s="405"/>
    </row>
    <row r="176" spans="1:10" x14ac:dyDescent="0.25">
      <c r="A176" s="124" t="s">
        <v>125</v>
      </c>
      <c r="B176" s="147" t="s">
        <v>10</v>
      </c>
      <c r="C176" s="148" t="s">
        <v>329</v>
      </c>
      <c r="D176" s="148" t="s">
        <v>145</v>
      </c>
      <c r="E176" s="121">
        <v>927</v>
      </c>
      <c r="F176" s="206">
        <v>11440</v>
      </c>
      <c r="G176" s="205" t="s">
        <v>126</v>
      </c>
      <c r="H176" s="364">
        <f>SUM(Лист1!G480)</f>
        <v>0</v>
      </c>
      <c r="I176" s="364">
        <f>SUM(Лист1!H480)</f>
        <v>0</v>
      </c>
      <c r="J176" s="405"/>
    </row>
    <row r="177" spans="1:10" ht="48.75" x14ac:dyDescent="0.25">
      <c r="A177" s="168" t="s">
        <v>150</v>
      </c>
      <c r="B177" s="149" t="s">
        <v>10</v>
      </c>
      <c r="C177" s="150" t="s">
        <v>329</v>
      </c>
      <c r="D177" s="150" t="s">
        <v>145</v>
      </c>
      <c r="E177" s="141">
        <v>927</v>
      </c>
      <c r="F177" s="236">
        <v>11450</v>
      </c>
      <c r="G177" s="237" t="s">
        <v>8</v>
      </c>
      <c r="H177" s="182">
        <f>SUM(H178+H180)</f>
        <v>190567.87</v>
      </c>
      <c r="I177" s="182">
        <f>SUM(I178+I180)</f>
        <v>190567.87</v>
      </c>
      <c r="J177" s="405">
        <f t="shared" si="28"/>
        <v>100</v>
      </c>
    </row>
    <row r="178" spans="1:10" x14ac:dyDescent="0.25">
      <c r="A178" s="124" t="s">
        <v>12</v>
      </c>
      <c r="B178" s="147" t="s">
        <v>10</v>
      </c>
      <c r="C178" s="148" t="s">
        <v>329</v>
      </c>
      <c r="D178" s="148" t="s">
        <v>145</v>
      </c>
      <c r="E178" s="121">
        <v>927</v>
      </c>
      <c r="F178" s="206">
        <v>11450</v>
      </c>
      <c r="G178" s="205" t="s">
        <v>13</v>
      </c>
      <c r="H178" s="364">
        <f t="shared" ref="H178:I180" si="31">SUM(H179)</f>
        <v>69407.210000000006</v>
      </c>
      <c r="I178" s="364">
        <f t="shared" si="31"/>
        <v>69407.210000000006</v>
      </c>
      <c r="J178" s="405">
        <f t="shared" si="28"/>
        <v>100</v>
      </c>
    </row>
    <row r="179" spans="1:10" x14ac:dyDescent="0.25">
      <c r="A179" s="209" t="s">
        <v>342</v>
      </c>
      <c r="B179" s="147" t="s">
        <v>10</v>
      </c>
      <c r="C179" s="148" t="s">
        <v>329</v>
      </c>
      <c r="D179" s="148" t="s">
        <v>145</v>
      </c>
      <c r="E179" s="121">
        <v>927</v>
      </c>
      <c r="F179" s="206">
        <v>11450</v>
      </c>
      <c r="G179" s="205" t="s">
        <v>15</v>
      </c>
      <c r="H179" s="364">
        <f>SUM(Лист1!G522)</f>
        <v>69407.210000000006</v>
      </c>
      <c r="I179" s="364">
        <f>SUM(Лист1!H522)</f>
        <v>69407.210000000006</v>
      </c>
      <c r="J179" s="405">
        <f t="shared" si="28"/>
        <v>100</v>
      </c>
    </row>
    <row r="180" spans="1:10" x14ac:dyDescent="0.25">
      <c r="A180" s="209" t="s">
        <v>70</v>
      </c>
      <c r="B180" s="147" t="s">
        <v>10</v>
      </c>
      <c r="C180" s="148" t="s">
        <v>329</v>
      </c>
      <c r="D180" s="148" t="s">
        <v>145</v>
      </c>
      <c r="E180" s="121">
        <v>927</v>
      </c>
      <c r="F180" s="206">
        <v>11450</v>
      </c>
      <c r="G180" s="205" t="s">
        <v>71</v>
      </c>
      <c r="H180" s="364">
        <f t="shared" si="31"/>
        <v>121160.66</v>
      </c>
      <c r="I180" s="364">
        <f t="shared" si="31"/>
        <v>121160.66</v>
      </c>
      <c r="J180" s="405">
        <f t="shared" si="28"/>
        <v>100</v>
      </c>
    </row>
    <row r="181" spans="1:10" x14ac:dyDescent="0.25">
      <c r="A181" s="209" t="s">
        <v>72</v>
      </c>
      <c r="B181" s="147" t="s">
        <v>10</v>
      </c>
      <c r="C181" s="148" t="s">
        <v>329</v>
      </c>
      <c r="D181" s="148" t="s">
        <v>145</v>
      </c>
      <c r="E181" s="121">
        <v>927</v>
      </c>
      <c r="F181" s="206">
        <v>11450</v>
      </c>
      <c r="G181" s="205" t="s">
        <v>73</v>
      </c>
      <c r="H181" s="364">
        <f>SUM(Лист1!G524)</f>
        <v>121160.66</v>
      </c>
      <c r="I181" s="364">
        <f>SUM(Лист1!H524)</f>
        <v>121160.66</v>
      </c>
      <c r="J181" s="405">
        <f t="shared" si="28"/>
        <v>100</v>
      </c>
    </row>
    <row r="182" spans="1:10" ht="26.25" x14ac:dyDescent="0.25">
      <c r="A182" s="217" t="s">
        <v>425</v>
      </c>
      <c r="B182" s="149" t="s">
        <v>10</v>
      </c>
      <c r="C182" s="150" t="s">
        <v>329</v>
      </c>
      <c r="D182" s="150" t="s">
        <v>145</v>
      </c>
      <c r="E182" s="141">
        <v>927</v>
      </c>
      <c r="F182" s="236">
        <v>11480</v>
      </c>
      <c r="G182" s="237" t="s">
        <v>8</v>
      </c>
      <c r="H182" s="182">
        <f>SUM(H183)</f>
        <v>4800</v>
      </c>
      <c r="I182" s="182">
        <f>SUM(I183)</f>
        <v>4800</v>
      </c>
      <c r="J182" s="405">
        <f t="shared" si="28"/>
        <v>100</v>
      </c>
    </row>
    <row r="183" spans="1:10" x14ac:dyDescent="0.25">
      <c r="A183" s="209" t="s">
        <v>70</v>
      </c>
      <c r="B183" s="147" t="s">
        <v>10</v>
      </c>
      <c r="C183" s="148" t="s">
        <v>329</v>
      </c>
      <c r="D183" s="148" t="s">
        <v>145</v>
      </c>
      <c r="E183" s="121">
        <v>927</v>
      </c>
      <c r="F183" s="206">
        <v>11480</v>
      </c>
      <c r="G183" s="205" t="s">
        <v>71</v>
      </c>
      <c r="H183" s="364">
        <f t="shared" ref="H183:I183" si="32">SUM(H184)</f>
        <v>4800</v>
      </c>
      <c r="I183" s="364">
        <f t="shared" si="32"/>
        <v>4800</v>
      </c>
      <c r="J183" s="405">
        <f t="shared" si="28"/>
        <v>100</v>
      </c>
    </row>
    <row r="184" spans="1:10" x14ac:dyDescent="0.25">
      <c r="A184" s="209" t="s">
        <v>72</v>
      </c>
      <c r="B184" s="147" t="s">
        <v>10</v>
      </c>
      <c r="C184" s="148" t="s">
        <v>329</v>
      </c>
      <c r="D184" s="148" t="s">
        <v>145</v>
      </c>
      <c r="E184" s="121">
        <v>927</v>
      </c>
      <c r="F184" s="206">
        <v>11480</v>
      </c>
      <c r="G184" s="205" t="s">
        <v>73</v>
      </c>
      <c r="H184" s="364">
        <f>SUM(Лист1!G527)</f>
        <v>4800</v>
      </c>
      <c r="I184" s="364">
        <f>SUM(Лист1!H527)</f>
        <v>4800</v>
      </c>
      <c r="J184" s="405">
        <f t="shared" si="28"/>
        <v>100</v>
      </c>
    </row>
    <row r="185" spans="1:10" ht="26.25" x14ac:dyDescent="0.25">
      <c r="A185" s="217" t="s">
        <v>86</v>
      </c>
      <c r="B185" s="149" t="s">
        <v>10</v>
      </c>
      <c r="C185" s="150" t="s">
        <v>329</v>
      </c>
      <c r="D185" s="150" t="s">
        <v>145</v>
      </c>
      <c r="E185" s="141">
        <v>927</v>
      </c>
      <c r="F185" s="236">
        <v>11490</v>
      </c>
      <c r="G185" s="237" t="s">
        <v>8</v>
      </c>
      <c r="H185" s="182">
        <f>SUM(H186)</f>
        <v>409.37</v>
      </c>
      <c r="I185" s="182">
        <f>SUM(I186)</f>
        <v>409.37</v>
      </c>
      <c r="J185" s="405">
        <f t="shared" si="28"/>
        <v>100</v>
      </c>
    </row>
    <row r="186" spans="1:10" x14ac:dyDescent="0.25">
      <c r="A186" s="209" t="s">
        <v>70</v>
      </c>
      <c r="B186" s="147" t="s">
        <v>10</v>
      </c>
      <c r="C186" s="148" t="s">
        <v>329</v>
      </c>
      <c r="D186" s="148" t="s">
        <v>145</v>
      </c>
      <c r="E186" s="121">
        <v>927</v>
      </c>
      <c r="F186" s="206">
        <v>11490</v>
      </c>
      <c r="G186" s="205" t="s">
        <v>71</v>
      </c>
      <c r="H186" s="364">
        <f t="shared" ref="H186:I186" si="33">SUM(H187)</f>
        <v>409.37</v>
      </c>
      <c r="I186" s="364">
        <f t="shared" si="33"/>
        <v>409.37</v>
      </c>
      <c r="J186" s="405">
        <f t="shared" si="28"/>
        <v>100</v>
      </c>
    </row>
    <row r="187" spans="1:10" x14ac:dyDescent="0.25">
      <c r="A187" s="209" t="s">
        <v>72</v>
      </c>
      <c r="B187" s="147" t="s">
        <v>10</v>
      </c>
      <c r="C187" s="148" t="s">
        <v>329</v>
      </c>
      <c r="D187" s="148" t="s">
        <v>145</v>
      </c>
      <c r="E187" s="121">
        <v>927</v>
      </c>
      <c r="F187" s="206">
        <v>11490</v>
      </c>
      <c r="G187" s="205" t="s">
        <v>73</v>
      </c>
      <c r="H187" s="364">
        <f>SUM(Лист1!G530)</f>
        <v>409.37</v>
      </c>
      <c r="I187" s="364">
        <f>SUM(Лист1!H530)</f>
        <v>409.37</v>
      </c>
      <c r="J187" s="405">
        <f t="shared" si="28"/>
        <v>100</v>
      </c>
    </row>
    <row r="188" spans="1:10" ht="60.75" x14ac:dyDescent="0.25">
      <c r="A188" s="168" t="s">
        <v>122</v>
      </c>
      <c r="B188" s="149" t="s">
        <v>10</v>
      </c>
      <c r="C188" s="150" t="s">
        <v>329</v>
      </c>
      <c r="D188" s="150" t="s">
        <v>145</v>
      </c>
      <c r="E188" s="141">
        <v>927</v>
      </c>
      <c r="F188" s="236">
        <v>12020</v>
      </c>
      <c r="G188" s="237" t="s">
        <v>8</v>
      </c>
      <c r="H188" s="182">
        <f>SUM(H189+H191+H193)</f>
        <v>301192</v>
      </c>
      <c r="I188" s="182">
        <f>SUM(I189+I191+I193)</f>
        <v>301192</v>
      </c>
      <c r="J188" s="405">
        <f t="shared" si="28"/>
        <v>100</v>
      </c>
    </row>
    <row r="189" spans="1:10" ht="33" x14ac:dyDescent="0.25">
      <c r="A189" s="135" t="s">
        <v>43</v>
      </c>
      <c r="B189" s="147" t="s">
        <v>10</v>
      </c>
      <c r="C189" s="148" t="s">
        <v>329</v>
      </c>
      <c r="D189" s="148" t="s">
        <v>145</v>
      </c>
      <c r="E189" s="121">
        <v>927</v>
      </c>
      <c r="F189" s="206">
        <v>12020</v>
      </c>
      <c r="G189" s="205" t="s">
        <v>44</v>
      </c>
      <c r="H189" s="364">
        <f>SUM(H190)</f>
        <v>234863.78</v>
      </c>
      <c r="I189" s="364">
        <f>SUM(I190)</f>
        <v>234863.78</v>
      </c>
      <c r="J189" s="405">
        <f t="shared" si="28"/>
        <v>100</v>
      </c>
    </row>
    <row r="190" spans="1:10" x14ac:dyDescent="0.25">
      <c r="A190" s="189" t="s">
        <v>45</v>
      </c>
      <c r="B190" s="187" t="s">
        <v>10</v>
      </c>
      <c r="C190" s="186">
        <v>0</v>
      </c>
      <c r="D190" s="186">
        <v>12</v>
      </c>
      <c r="E190" s="188">
        <v>927</v>
      </c>
      <c r="F190" s="316">
        <v>12020</v>
      </c>
      <c r="G190" s="291" t="s">
        <v>46</v>
      </c>
      <c r="H190" s="364">
        <f>SUM(Лист1!G381)</f>
        <v>234863.78</v>
      </c>
      <c r="I190" s="364">
        <f>SUM(Лист1!H381)</f>
        <v>234863.78</v>
      </c>
      <c r="J190" s="405">
        <f t="shared" si="28"/>
        <v>100</v>
      </c>
    </row>
    <row r="191" spans="1:10" x14ac:dyDescent="0.25">
      <c r="A191" s="195" t="s">
        <v>12</v>
      </c>
      <c r="B191" s="187" t="s">
        <v>10</v>
      </c>
      <c r="C191" s="186">
        <v>0</v>
      </c>
      <c r="D191" s="186">
        <v>12</v>
      </c>
      <c r="E191" s="188">
        <v>927</v>
      </c>
      <c r="F191" s="206">
        <v>12020</v>
      </c>
      <c r="G191" s="291" t="s">
        <v>13</v>
      </c>
      <c r="H191" s="364">
        <f>SUM(H192)</f>
        <v>65928.22</v>
      </c>
      <c r="I191" s="364">
        <f>SUM(I192)</f>
        <v>65928.22</v>
      </c>
      <c r="J191" s="405">
        <f t="shared" si="28"/>
        <v>100</v>
      </c>
    </row>
    <row r="192" spans="1:10" x14ac:dyDescent="0.25">
      <c r="A192" s="209" t="s">
        <v>342</v>
      </c>
      <c r="B192" s="187" t="s">
        <v>10</v>
      </c>
      <c r="C192" s="186">
        <v>0</v>
      </c>
      <c r="D192" s="186">
        <v>12</v>
      </c>
      <c r="E192" s="188">
        <v>927</v>
      </c>
      <c r="F192" s="206">
        <v>12020</v>
      </c>
      <c r="G192" s="291" t="s">
        <v>15</v>
      </c>
      <c r="H192" s="364">
        <f>SUM(Лист1!G383)</f>
        <v>65928.22</v>
      </c>
      <c r="I192" s="364">
        <f>SUM(Лист1!H383)</f>
        <v>65928.22</v>
      </c>
      <c r="J192" s="405">
        <f t="shared" si="28"/>
        <v>100</v>
      </c>
    </row>
    <row r="193" spans="1:10" x14ac:dyDescent="0.25">
      <c r="A193" s="209" t="s">
        <v>70</v>
      </c>
      <c r="B193" s="187" t="s">
        <v>10</v>
      </c>
      <c r="C193" s="186">
        <v>0</v>
      </c>
      <c r="D193" s="186">
        <v>12</v>
      </c>
      <c r="E193" s="188">
        <v>927</v>
      </c>
      <c r="F193" s="206">
        <v>12020</v>
      </c>
      <c r="G193" s="291">
        <v>500</v>
      </c>
      <c r="H193" s="364">
        <f>SUM(H194)</f>
        <v>400</v>
      </c>
      <c r="I193" s="364">
        <f>SUM(I194)</f>
        <v>400</v>
      </c>
      <c r="J193" s="405">
        <f t="shared" si="28"/>
        <v>100</v>
      </c>
    </row>
    <row r="194" spans="1:10" x14ac:dyDescent="0.25">
      <c r="A194" s="209" t="s">
        <v>325</v>
      </c>
      <c r="B194" s="187" t="s">
        <v>10</v>
      </c>
      <c r="C194" s="186">
        <v>0</v>
      </c>
      <c r="D194" s="186">
        <v>12</v>
      </c>
      <c r="E194" s="188">
        <v>927</v>
      </c>
      <c r="F194" s="206">
        <v>12020</v>
      </c>
      <c r="G194" s="291">
        <v>530</v>
      </c>
      <c r="H194" s="364">
        <f>SUM(Лист1!G385)</f>
        <v>400</v>
      </c>
      <c r="I194" s="364">
        <f>SUM(Лист1!H385)</f>
        <v>400</v>
      </c>
      <c r="J194" s="405">
        <f t="shared" si="28"/>
        <v>100</v>
      </c>
    </row>
    <row r="195" spans="1:10" ht="24.75" x14ac:dyDescent="0.25">
      <c r="A195" s="191" t="s">
        <v>167</v>
      </c>
      <c r="B195" s="190" t="s">
        <v>10</v>
      </c>
      <c r="C195" s="184">
        <v>0</v>
      </c>
      <c r="D195" s="184">
        <v>12</v>
      </c>
      <c r="E195" s="185">
        <v>927</v>
      </c>
      <c r="F195" s="297">
        <v>12020</v>
      </c>
      <c r="G195" s="297" t="s">
        <v>8</v>
      </c>
      <c r="H195" s="182">
        <f>SUM(H196+H198)</f>
        <v>751480</v>
      </c>
      <c r="I195" s="182">
        <f>SUM(I196+I198)</f>
        <v>751480</v>
      </c>
      <c r="J195" s="405">
        <f t="shared" si="28"/>
        <v>100</v>
      </c>
    </row>
    <row r="196" spans="1:10" ht="34.5" x14ac:dyDescent="0.25">
      <c r="A196" s="189" t="s">
        <v>43</v>
      </c>
      <c r="B196" s="187" t="s">
        <v>10</v>
      </c>
      <c r="C196" s="186">
        <v>0</v>
      </c>
      <c r="D196" s="186">
        <v>12</v>
      </c>
      <c r="E196" s="188">
        <v>927</v>
      </c>
      <c r="F196" s="316">
        <v>12020</v>
      </c>
      <c r="G196" s="291" t="s">
        <v>44</v>
      </c>
      <c r="H196" s="364">
        <f>SUM(H197)</f>
        <v>616721.75</v>
      </c>
      <c r="I196" s="364">
        <f>SUM(I197)</f>
        <v>616721.75</v>
      </c>
      <c r="J196" s="405">
        <f t="shared" si="28"/>
        <v>100</v>
      </c>
    </row>
    <row r="197" spans="1:10" x14ac:dyDescent="0.25">
      <c r="A197" s="189" t="s">
        <v>45</v>
      </c>
      <c r="B197" s="187" t="s">
        <v>10</v>
      </c>
      <c r="C197" s="186">
        <v>0</v>
      </c>
      <c r="D197" s="186">
        <v>12</v>
      </c>
      <c r="E197" s="188">
        <v>927</v>
      </c>
      <c r="F197" s="316">
        <v>12020</v>
      </c>
      <c r="G197" s="291" t="s">
        <v>46</v>
      </c>
      <c r="H197" s="364">
        <f>SUM(Лист1!G650)</f>
        <v>616721.75</v>
      </c>
      <c r="I197" s="364">
        <f>SUM(Лист1!H650)</f>
        <v>616721.75</v>
      </c>
      <c r="J197" s="405">
        <f t="shared" si="28"/>
        <v>100</v>
      </c>
    </row>
    <row r="198" spans="1:10" x14ac:dyDescent="0.25">
      <c r="A198" s="124" t="s">
        <v>12</v>
      </c>
      <c r="B198" s="147" t="s">
        <v>10</v>
      </c>
      <c r="C198" s="148" t="s">
        <v>329</v>
      </c>
      <c r="D198" s="148" t="s">
        <v>145</v>
      </c>
      <c r="E198" s="121">
        <v>927</v>
      </c>
      <c r="F198" s="316">
        <v>12020</v>
      </c>
      <c r="G198" s="205" t="s">
        <v>13</v>
      </c>
      <c r="H198" s="364">
        <f>SUM(H199)</f>
        <v>134758.25</v>
      </c>
      <c r="I198" s="364">
        <f>SUM(I199)</f>
        <v>134758.25</v>
      </c>
      <c r="J198" s="405">
        <f t="shared" si="28"/>
        <v>100</v>
      </c>
    </row>
    <row r="199" spans="1:10" x14ac:dyDescent="0.25">
      <c r="A199" s="209" t="s">
        <v>342</v>
      </c>
      <c r="B199" s="147" t="s">
        <v>10</v>
      </c>
      <c r="C199" s="148" t="s">
        <v>329</v>
      </c>
      <c r="D199" s="148" t="s">
        <v>145</v>
      </c>
      <c r="E199" s="121">
        <v>927</v>
      </c>
      <c r="F199" s="316">
        <v>12020</v>
      </c>
      <c r="G199" s="205" t="s">
        <v>15</v>
      </c>
      <c r="H199" s="364">
        <f>SUM(Лист1!G652)</f>
        <v>134758.25</v>
      </c>
      <c r="I199" s="364">
        <f>SUM(Лист1!H652)</f>
        <v>134758.25</v>
      </c>
      <c r="J199" s="405">
        <f t="shared" si="28"/>
        <v>100</v>
      </c>
    </row>
    <row r="200" spans="1:10" x14ac:dyDescent="0.25">
      <c r="A200" s="169" t="s">
        <v>159</v>
      </c>
      <c r="B200" s="150" t="s">
        <v>10</v>
      </c>
      <c r="C200" s="150" t="s">
        <v>329</v>
      </c>
      <c r="D200" s="150" t="s">
        <v>145</v>
      </c>
      <c r="E200" s="141">
        <v>927</v>
      </c>
      <c r="F200" s="236">
        <v>16200</v>
      </c>
      <c r="G200" s="237" t="s">
        <v>8</v>
      </c>
      <c r="H200" s="182">
        <f t="shared" ref="H200:I201" si="34">SUM(H201)</f>
        <v>0</v>
      </c>
      <c r="I200" s="182">
        <f t="shared" si="34"/>
        <v>0</v>
      </c>
      <c r="J200" s="405"/>
    </row>
    <row r="201" spans="1:10" x14ac:dyDescent="0.25">
      <c r="A201" s="125" t="s">
        <v>130</v>
      </c>
      <c r="B201" s="166" t="s">
        <v>10</v>
      </c>
      <c r="C201" s="148" t="s">
        <v>329</v>
      </c>
      <c r="D201" s="148" t="s">
        <v>145</v>
      </c>
      <c r="E201" s="121">
        <v>927</v>
      </c>
      <c r="F201" s="206">
        <v>16200</v>
      </c>
      <c r="G201" s="205" t="s">
        <v>131</v>
      </c>
      <c r="H201" s="364">
        <f t="shared" si="34"/>
        <v>0</v>
      </c>
      <c r="I201" s="364">
        <f t="shared" si="34"/>
        <v>0</v>
      </c>
      <c r="J201" s="405"/>
    </row>
    <row r="202" spans="1:10" ht="17.45" customHeight="1" x14ac:dyDescent="0.25">
      <c r="A202" s="346" t="s">
        <v>347</v>
      </c>
      <c r="B202" s="166" t="s">
        <v>10</v>
      </c>
      <c r="C202" s="148" t="s">
        <v>329</v>
      </c>
      <c r="D202" s="148" t="s">
        <v>145</v>
      </c>
      <c r="E202" s="121">
        <v>927</v>
      </c>
      <c r="F202" s="206">
        <v>16200</v>
      </c>
      <c r="G202" s="205" t="s">
        <v>345</v>
      </c>
      <c r="H202" s="364">
        <f>SUM(Лист1!G607)</f>
        <v>0</v>
      </c>
      <c r="I202" s="364">
        <f>SUM(Лист1!H607)</f>
        <v>0</v>
      </c>
      <c r="J202" s="405"/>
    </row>
    <row r="203" spans="1:10" ht="36.75" x14ac:dyDescent="0.25">
      <c r="A203" s="169" t="s">
        <v>157</v>
      </c>
      <c r="B203" s="149" t="s">
        <v>10</v>
      </c>
      <c r="C203" s="150" t="s">
        <v>329</v>
      </c>
      <c r="D203" s="150" t="s">
        <v>145</v>
      </c>
      <c r="E203" s="141">
        <v>927</v>
      </c>
      <c r="F203" s="236">
        <v>16510</v>
      </c>
      <c r="G203" s="237" t="s">
        <v>8</v>
      </c>
      <c r="H203" s="182">
        <f>SUM(H204)</f>
        <v>3071557.4</v>
      </c>
      <c r="I203" s="182">
        <f>SUM(I204)</f>
        <v>3071557.4</v>
      </c>
      <c r="J203" s="405">
        <f t="shared" si="28"/>
        <v>100</v>
      </c>
    </row>
    <row r="204" spans="1:10" x14ac:dyDescent="0.25">
      <c r="A204" s="125" t="s">
        <v>155</v>
      </c>
      <c r="B204" s="147" t="s">
        <v>10</v>
      </c>
      <c r="C204" s="148" t="s">
        <v>329</v>
      </c>
      <c r="D204" s="148" t="s">
        <v>145</v>
      </c>
      <c r="E204" s="121">
        <v>927</v>
      </c>
      <c r="F204" s="206">
        <v>16510</v>
      </c>
      <c r="G204" s="205" t="s">
        <v>131</v>
      </c>
      <c r="H204" s="364">
        <f>SUM(H206)</f>
        <v>3071557.4</v>
      </c>
      <c r="I204" s="364">
        <f>SUM(I206)</f>
        <v>3071557.4</v>
      </c>
      <c r="J204" s="405">
        <f t="shared" si="28"/>
        <v>100</v>
      </c>
    </row>
    <row r="205" spans="1:10" x14ac:dyDescent="0.25">
      <c r="A205" s="210" t="s">
        <v>344</v>
      </c>
      <c r="B205" s="147" t="s">
        <v>10</v>
      </c>
      <c r="C205" s="148" t="s">
        <v>329</v>
      </c>
      <c r="D205" s="148" t="s">
        <v>145</v>
      </c>
      <c r="E205" s="121">
        <v>927</v>
      </c>
      <c r="F205" s="206">
        <v>16510</v>
      </c>
      <c r="G205" s="205" t="s">
        <v>343</v>
      </c>
      <c r="H205" s="364"/>
      <c r="I205" s="364"/>
      <c r="J205" s="405"/>
    </row>
    <row r="206" spans="1:10" ht="18.600000000000001" customHeight="1" x14ac:dyDescent="0.25">
      <c r="A206" s="346" t="s">
        <v>347</v>
      </c>
      <c r="B206" s="147" t="s">
        <v>10</v>
      </c>
      <c r="C206" s="148" t="s">
        <v>329</v>
      </c>
      <c r="D206" s="148" t="s">
        <v>145</v>
      </c>
      <c r="E206" s="121">
        <v>927</v>
      </c>
      <c r="F206" s="206">
        <v>16510</v>
      </c>
      <c r="G206" s="205" t="s">
        <v>345</v>
      </c>
      <c r="H206" s="364">
        <f>SUM(Лист1!G603)</f>
        <v>3071557.4</v>
      </c>
      <c r="I206" s="364">
        <f>SUM(Лист1!H603)</f>
        <v>3071557.4</v>
      </c>
      <c r="J206" s="405">
        <f t="shared" si="28"/>
        <v>100</v>
      </c>
    </row>
    <row r="207" spans="1:10" ht="48.75" x14ac:dyDescent="0.25">
      <c r="A207" s="169" t="s">
        <v>162</v>
      </c>
      <c r="B207" s="149" t="s">
        <v>10</v>
      </c>
      <c r="C207" s="150" t="s">
        <v>329</v>
      </c>
      <c r="D207" s="150" t="s">
        <v>145</v>
      </c>
      <c r="E207" s="141">
        <v>927</v>
      </c>
      <c r="F207" s="236">
        <v>16700</v>
      </c>
      <c r="G207" s="237" t="s">
        <v>8</v>
      </c>
      <c r="H207" s="182">
        <f t="shared" ref="H207:I208" si="35">SUM(H208)</f>
        <v>0</v>
      </c>
      <c r="I207" s="182">
        <f t="shared" si="35"/>
        <v>0</v>
      </c>
      <c r="J207" s="405"/>
    </row>
    <row r="208" spans="1:10" x14ac:dyDescent="0.25">
      <c r="A208" s="125" t="s">
        <v>130</v>
      </c>
      <c r="B208" s="147" t="s">
        <v>10</v>
      </c>
      <c r="C208" s="148" t="s">
        <v>329</v>
      </c>
      <c r="D208" s="148" t="s">
        <v>145</v>
      </c>
      <c r="E208" s="121">
        <v>927</v>
      </c>
      <c r="F208" s="206">
        <v>16700</v>
      </c>
      <c r="G208" s="205" t="s">
        <v>131</v>
      </c>
      <c r="H208" s="364">
        <f t="shared" si="35"/>
        <v>0</v>
      </c>
      <c r="I208" s="364">
        <f t="shared" si="35"/>
        <v>0</v>
      </c>
      <c r="J208" s="405"/>
    </row>
    <row r="209" spans="1:10" ht="21.6" customHeight="1" x14ac:dyDescent="0.25">
      <c r="A209" s="210" t="s">
        <v>346</v>
      </c>
      <c r="B209" s="147" t="s">
        <v>10</v>
      </c>
      <c r="C209" s="148" t="s">
        <v>329</v>
      </c>
      <c r="D209" s="148" t="s">
        <v>145</v>
      </c>
      <c r="E209" s="121">
        <v>927</v>
      </c>
      <c r="F209" s="206">
        <v>16700</v>
      </c>
      <c r="G209" s="205" t="s">
        <v>345</v>
      </c>
      <c r="H209" s="364">
        <f>SUM(Лист1!G626)</f>
        <v>0</v>
      </c>
      <c r="I209" s="364">
        <f>SUM(Лист1!H626)</f>
        <v>0</v>
      </c>
      <c r="J209" s="405"/>
    </row>
    <row r="210" spans="1:10" ht="39" x14ac:dyDescent="0.25">
      <c r="A210" s="126" t="s">
        <v>143</v>
      </c>
      <c r="B210" s="150" t="s">
        <v>10</v>
      </c>
      <c r="C210" s="150" t="s">
        <v>329</v>
      </c>
      <c r="D210" s="150" t="s">
        <v>145</v>
      </c>
      <c r="E210" s="185">
        <v>927</v>
      </c>
      <c r="F210" s="297">
        <v>50180</v>
      </c>
      <c r="G210" s="297" t="s">
        <v>8</v>
      </c>
      <c r="H210" s="182">
        <f t="shared" ref="H210:I211" si="36">SUM(H211)</f>
        <v>0</v>
      </c>
      <c r="I210" s="182">
        <f t="shared" si="36"/>
        <v>0</v>
      </c>
      <c r="J210" s="405"/>
    </row>
    <row r="211" spans="1:10" ht="22.5" x14ac:dyDescent="0.25">
      <c r="A211" s="135" t="s">
        <v>123</v>
      </c>
      <c r="B211" s="166" t="s">
        <v>10</v>
      </c>
      <c r="C211" s="148" t="s">
        <v>329</v>
      </c>
      <c r="D211" s="148" t="s">
        <v>145</v>
      </c>
      <c r="E211" s="188">
        <v>927</v>
      </c>
      <c r="F211" s="316">
        <v>50180</v>
      </c>
      <c r="G211" s="291">
        <v>400</v>
      </c>
      <c r="H211" s="364">
        <f t="shared" si="36"/>
        <v>0</v>
      </c>
      <c r="I211" s="364">
        <f t="shared" si="36"/>
        <v>0</v>
      </c>
      <c r="J211" s="405"/>
    </row>
    <row r="212" spans="1:10" x14ac:dyDescent="0.25">
      <c r="A212" s="124" t="s">
        <v>125</v>
      </c>
      <c r="B212" s="166" t="s">
        <v>10</v>
      </c>
      <c r="C212" s="148" t="s">
        <v>329</v>
      </c>
      <c r="D212" s="148" t="s">
        <v>145</v>
      </c>
      <c r="E212" s="188">
        <v>927</v>
      </c>
      <c r="F212" s="316">
        <v>50180</v>
      </c>
      <c r="G212" s="291">
        <v>410</v>
      </c>
      <c r="H212" s="364">
        <f>SUM(Лист1!G570)</f>
        <v>0</v>
      </c>
      <c r="I212" s="364">
        <f>SUM(Лист1!H570)</f>
        <v>0</v>
      </c>
      <c r="J212" s="405"/>
    </row>
    <row r="213" spans="1:10" ht="48.75" x14ac:dyDescent="0.25">
      <c r="A213" s="169" t="s">
        <v>191</v>
      </c>
      <c r="B213" s="149" t="s">
        <v>10</v>
      </c>
      <c r="C213" s="150" t="s">
        <v>329</v>
      </c>
      <c r="D213" s="150" t="s">
        <v>145</v>
      </c>
      <c r="E213" s="141">
        <v>927</v>
      </c>
      <c r="F213" s="236">
        <v>50820</v>
      </c>
      <c r="G213" s="237" t="s">
        <v>8</v>
      </c>
      <c r="H213" s="182">
        <f>SUM(H214+H216)</f>
        <v>0</v>
      </c>
      <c r="I213" s="182">
        <f>SUM(I214+I216)</f>
        <v>0</v>
      </c>
      <c r="J213" s="405"/>
    </row>
    <row r="214" spans="1:10" x14ac:dyDescent="0.25">
      <c r="A214" s="125" t="s">
        <v>130</v>
      </c>
      <c r="B214" s="147" t="s">
        <v>10</v>
      </c>
      <c r="C214" s="148" t="s">
        <v>329</v>
      </c>
      <c r="D214" s="148" t="s">
        <v>145</v>
      </c>
      <c r="E214" s="121">
        <v>927</v>
      </c>
      <c r="F214" s="206">
        <v>50820</v>
      </c>
      <c r="G214" s="205" t="s">
        <v>131</v>
      </c>
      <c r="H214" s="364">
        <f t="shared" ref="H214:I216" si="37">SUM(H215)</f>
        <v>0</v>
      </c>
      <c r="I214" s="364">
        <f t="shared" si="37"/>
        <v>0</v>
      </c>
      <c r="J214" s="405"/>
    </row>
    <row r="215" spans="1:10" ht="23.25" x14ac:dyDescent="0.25">
      <c r="A215" s="210" t="s">
        <v>346</v>
      </c>
      <c r="B215" s="147" t="s">
        <v>10</v>
      </c>
      <c r="C215" s="148" t="s">
        <v>329</v>
      </c>
      <c r="D215" s="148" t="s">
        <v>145</v>
      </c>
      <c r="E215" s="121">
        <v>927</v>
      </c>
      <c r="F215" s="206">
        <v>50820</v>
      </c>
      <c r="G215" s="205" t="s">
        <v>345</v>
      </c>
      <c r="H215" s="364">
        <f>SUM(Лист1!G632)</f>
        <v>0</v>
      </c>
      <c r="I215" s="364">
        <f>SUM(Лист1!H632)</f>
        <v>0</v>
      </c>
      <c r="J215" s="405"/>
    </row>
    <row r="216" spans="1:10" ht="25.15" customHeight="1" x14ac:dyDescent="0.25">
      <c r="A216" s="353" t="s">
        <v>123</v>
      </c>
      <c r="B216" s="147" t="s">
        <v>10</v>
      </c>
      <c r="C216" s="148" t="s">
        <v>329</v>
      </c>
      <c r="D216" s="148" t="s">
        <v>145</v>
      </c>
      <c r="E216" s="121">
        <v>927</v>
      </c>
      <c r="F216" s="206">
        <v>50820</v>
      </c>
      <c r="G216" s="205" t="s">
        <v>124</v>
      </c>
      <c r="H216" s="364">
        <f t="shared" si="37"/>
        <v>0</v>
      </c>
      <c r="I216" s="364">
        <f t="shared" si="37"/>
        <v>0</v>
      </c>
      <c r="J216" s="405"/>
    </row>
    <row r="217" spans="1:10" x14ac:dyDescent="0.25">
      <c r="A217" s="354" t="s">
        <v>125</v>
      </c>
      <c r="B217" s="147" t="s">
        <v>10</v>
      </c>
      <c r="C217" s="148" t="s">
        <v>329</v>
      </c>
      <c r="D217" s="148" t="s">
        <v>145</v>
      </c>
      <c r="E217" s="121">
        <v>927</v>
      </c>
      <c r="F217" s="206">
        <v>50820</v>
      </c>
      <c r="G217" s="205" t="s">
        <v>126</v>
      </c>
      <c r="H217" s="364">
        <f>SUM(Лист1!G634)</f>
        <v>0</v>
      </c>
      <c r="I217" s="364">
        <f>SUM(Лист1!H634)</f>
        <v>0</v>
      </c>
      <c r="J217" s="405"/>
    </row>
    <row r="218" spans="1:10" ht="51.75" x14ac:dyDescent="0.25">
      <c r="A218" s="221" t="s">
        <v>76</v>
      </c>
      <c r="B218" s="149" t="s">
        <v>10</v>
      </c>
      <c r="C218" s="150" t="s">
        <v>329</v>
      </c>
      <c r="D218" s="150" t="s">
        <v>145</v>
      </c>
      <c r="E218" s="141">
        <v>927</v>
      </c>
      <c r="F218" s="236">
        <v>51180</v>
      </c>
      <c r="G218" s="237" t="s">
        <v>8</v>
      </c>
      <c r="H218" s="182">
        <f>SUM(H219)</f>
        <v>622200</v>
      </c>
      <c r="I218" s="182">
        <f>SUM(I219)</f>
        <v>622200</v>
      </c>
      <c r="J218" s="405">
        <f t="shared" ref="J218:J267" si="38">I218/H218*100</f>
        <v>100</v>
      </c>
    </row>
    <row r="219" spans="1:10" x14ac:dyDescent="0.25">
      <c r="A219" s="209" t="s">
        <v>70</v>
      </c>
      <c r="B219" s="147" t="s">
        <v>10</v>
      </c>
      <c r="C219" s="148" t="s">
        <v>329</v>
      </c>
      <c r="D219" s="148" t="s">
        <v>145</v>
      </c>
      <c r="E219" s="121">
        <v>927</v>
      </c>
      <c r="F219" s="206">
        <v>51180</v>
      </c>
      <c r="G219" s="205" t="s">
        <v>71</v>
      </c>
      <c r="H219" s="364">
        <f t="shared" ref="H219:I219" si="39">SUM(H220)</f>
        <v>622200</v>
      </c>
      <c r="I219" s="364">
        <f t="shared" si="39"/>
        <v>622200</v>
      </c>
      <c r="J219" s="405">
        <f t="shared" si="38"/>
        <v>100</v>
      </c>
    </row>
    <row r="220" spans="1:10" x14ac:dyDescent="0.25">
      <c r="A220" s="209" t="s">
        <v>325</v>
      </c>
      <c r="B220" s="147" t="s">
        <v>10</v>
      </c>
      <c r="C220" s="148" t="s">
        <v>329</v>
      </c>
      <c r="D220" s="148" t="s">
        <v>145</v>
      </c>
      <c r="E220" s="121">
        <v>927</v>
      </c>
      <c r="F220" s="206">
        <v>51180</v>
      </c>
      <c r="G220" s="205" t="s">
        <v>324</v>
      </c>
      <c r="H220" s="364">
        <f>SUM(Лист1!G430)</f>
        <v>622200</v>
      </c>
      <c r="I220" s="364">
        <f>SUM(Лист1!H430)</f>
        <v>622200</v>
      </c>
      <c r="J220" s="405">
        <f t="shared" si="38"/>
        <v>100</v>
      </c>
    </row>
    <row r="221" spans="1:10" ht="51.75" x14ac:dyDescent="0.25">
      <c r="A221" s="216" t="s">
        <v>164</v>
      </c>
      <c r="B221" s="149" t="s">
        <v>10</v>
      </c>
      <c r="C221" s="150" t="s">
        <v>329</v>
      </c>
      <c r="D221" s="150" t="s">
        <v>145</v>
      </c>
      <c r="E221" s="141">
        <v>927</v>
      </c>
      <c r="F221" s="236" t="s">
        <v>393</v>
      </c>
      <c r="G221" s="237" t="s">
        <v>8</v>
      </c>
      <c r="H221" s="324">
        <f>SUM(H222)</f>
        <v>11664939</v>
      </c>
      <c r="I221" s="324">
        <f>SUM(I222)</f>
        <v>11664939</v>
      </c>
      <c r="J221" s="405">
        <f t="shared" si="38"/>
        <v>100</v>
      </c>
    </row>
    <row r="222" spans="1:10" ht="22.5" x14ac:dyDescent="0.25">
      <c r="A222" s="353" t="s">
        <v>123</v>
      </c>
      <c r="B222" s="147" t="s">
        <v>10</v>
      </c>
      <c r="C222" s="148" t="s">
        <v>329</v>
      </c>
      <c r="D222" s="148" t="s">
        <v>145</v>
      </c>
      <c r="E222" s="121">
        <v>927</v>
      </c>
      <c r="F222" s="250" t="s">
        <v>393</v>
      </c>
      <c r="G222" s="205" t="s">
        <v>124</v>
      </c>
      <c r="H222" s="364">
        <f t="shared" ref="H222:I222" si="40">SUM(H223)</f>
        <v>11664939</v>
      </c>
      <c r="I222" s="364">
        <f t="shared" si="40"/>
        <v>11664939</v>
      </c>
      <c r="J222" s="405">
        <f t="shared" si="38"/>
        <v>100</v>
      </c>
    </row>
    <row r="223" spans="1:10" x14ac:dyDescent="0.25">
      <c r="A223" s="354" t="s">
        <v>125</v>
      </c>
      <c r="B223" s="147" t="s">
        <v>10</v>
      </c>
      <c r="C223" s="148" t="s">
        <v>329</v>
      </c>
      <c r="D223" s="148" t="s">
        <v>145</v>
      </c>
      <c r="E223" s="121">
        <v>927</v>
      </c>
      <c r="F223" s="250" t="s">
        <v>393</v>
      </c>
      <c r="G223" s="205" t="s">
        <v>126</v>
      </c>
      <c r="H223" s="364">
        <f>SUM(Лист1!G637)</f>
        <v>11664939</v>
      </c>
      <c r="I223" s="364">
        <f>SUM(Лист1!H637)</f>
        <v>11664939</v>
      </c>
      <c r="J223" s="405">
        <f t="shared" si="38"/>
        <v>100</v>
      </c>
    </row>
    <row r="224" spans="1:10" ht="36.75" x14ac:dyDescent="0.25">
      <c r="A224" s="169" t="s">
        <v>160</v>
      </c>
      <c r="B224" s="149" t="s">
        <v>10</v>
      </c>
      <c r="C224" s="150" t="s">
        <v>329</v>
      </c>
      <c r="D224" s="150" t="s">
        <v>145</v>
      </c>
      <c r="E224" s="141">
        <v>927</v>
      </c>
      <c r="F224" s="236">
        <v>16710</v>
      </c>
      <c r="G224" s="237" t="s">
        <v>8</v>
      </c>
      <c r="H224" s="182">
        <f t="shared" ref="H224:I225" si="41">SUM(H225)</f>
        <v>6000</v>
      </c>
      <c r="I224" s="182">
        <f t="shared" si="41"/>
        <v>3000</v>
      </c>
      <c r="J224" s="405">
        <f t="shared" si="38"/>
        <v>50</v>
      </c>
    </row>
    <row r="225" spans="1:11" x14ac:dyDescent="0.25">
      <c r="A225" s="125" t="s">
        <v>130</v>
      </c>
      <c r="B225" s="147" t="s">
        <v>10</v>
      </c>
      <c r="C225" s="148" t="s">
        <v>329</v>
      </c>
      <c r="D225" s="148" t="s">
        <v>145</v>
      </c>
      <c r="E225" s="121">
        <v>927</v>
      </c>
      <c r="F225" s="206">
        <v>16710</v>
      </c>
      <c r="G225" s="205" t="s">
        <v>131</v>
      </c>
      <c r="H225" s="364">
        <f t="shared" si="41"/>
        <v>6000</v>
      </c>
      <c r="I225" s="364">
        <f t="shared" si="41"/>
        <v>3000</v>
      </c>
      <c r="J225" s="405">
        <f t="shared" si="38"/>
        <v>50</v>
      </c>
    </row>
    <row r="226" spans="1:11" ht="23.25" x14ac:dyDescent="0.25">
      <c r="A226" s="210" t="s">
        <v>346</v>
      </c>
      <c r="B226" s="147" t="s">
        <v>10</v>
      </c>
      <c r="C226" s="148" t="s">
        <v>329</v>
      </c>
      <c r="D226" s="148" t="s">
        <v>145</v>
      </c>
      <c r="E226" s="121">
        <v>927</v>
      </c>
      <c r="F226" s="206">
        <v>16710</v>
      </c>
      <c r="G226" s="205" t="s">
        <v>345</v>
      </c>
      <c r="H226" s="364">
        <f>SUM(Лист1!G610)</f>
        <v>6000</v>
      </c>
      <c r="I226" s="364">
        <f>SUM(Лист1!H610)</f>
        <v>3000</v>
      </c>
      <c r="J226" s="405">
        <f t="shared" si="38"/>
        <v>50</v>
      </c>
    </row>
    <row r="227" spans="1:11" ht="48.75" x14ac:dyDescent="0.25">
      <c r="A227" s="169" t="s">
        <v>165</v>
      </c>
      <c r="B227" s="149" t="s">
        <v>10</v>
      </c>
      <c r="C227" s="150" t="s">
        <v>329</v>
      </c>
      <c r="D227" s="150" t="s">
        <v>145</v>
      </c>
      <c r="E227" s="142">
        <v>927</v>
      </c>
      <c r="F227" s="236">
        <v>16720</v>
      </c>
      <c r="G227" s="233" t="s">
        <v>8</v>
      </c>
      <c r="H227" s="182">
        <f>SUM(H228+H230)</f>
        <v>26063424</v>
      </c>
      <c r="I227" s="182">
        <f>SUM(I228+I230)</f>
        <v>25636716</v>
      </c>
      <c r="J227" s="405">
        <f t="shared" si="38"/>
        <v>98.362809122853548</v>
      </c>
    </row>
    <row r="228" spans="1:11" x14ac:dyDescent="0.25">
      <c r="A228" s="124" t="s">
        <v>12</v>
      </c>
      <c r="B228" s="147" t="s">
        <v>10</v>
      </c>
      <c r="C228" s="148" t="s">
        <v>329</v>
      </c>
      <c r="D228" s="148" t="s">
        <v>145</v>
      </c>
      <c r="E228" s="127">
        <v>927</v>
      </c>
      <c r="F228" s="206">
        <v>16720</v>
      </c>
      <c r="G228" s="205" t="s">
        <v>13</v>
      </c>
      <c r="H228" s="364">
        <f>SUM(H229)</f>
        <v>28000</v>
      </c>
      <c r="I228" s="364">
        <f>SUM(I229)</f>
        <v>4291.8599999999997</v>
      </c>
      <c r="J228" s="405">
        <f t="shared" si="38"/>
        <v>15.328071428571427</v>
      </c>
    </row>
    <row r="229" spans="1:11" x14ac:dyDescent="0.25">
      <c r="A229" s="209" t="s">
        <v>342</v>
      </c>
      <c r="B229" s="147" t="s">
        <v>10</v>
      </c>
      <c r="C229" s="148" t="s">
        <v>329</v>
      </c>
      <c r="D229" s="148" t="s">
        <v>145</v>
      </c>
      <c r="E229" s="127">
        <v>927</v>
      </c>
      <c r="F229" s="206">
        <v>16720</v>
      </c>
      <c r="G229" s="205" t="s">
        <v>15</v>
      </c>
      <c r="H229" s="364">
        <f>SUM(Лист1!G640)</f>
        <v>28000</v>
      </c>
      <c r="I229" s="364">
        <f>SUM(Лист1!H640)</f>
        <v>4291.8599999999997</v>
      </c>
      <c r="J229" s="405">
        <f t="shared" si="38"/>
        <v>15.328071428571427</v>
      </c>
    </row>
    <row r="230" spans="1:11" x14ac:dyDescent="0.25">
      <c r="A230" s="125" t="s">
        <v>130</v>
      </c>
      <c r="B230" s="147" t="s">
        <v>10</v>
      </c>
      <c r="C230" s="148" t="s">
        <v>329</v>
      </c>
      <c r="D230" s="148" t="s">
        <v>145</v>
      </c>
      <c r="E230" s="127">
        <v>927</v>
      </c>
      <c r="F230" s="206">
        <v>16720</v>
      </c>
      <c r="G230" s="205" t="s">
        <v>131</v>
      </c>
      <c r="H230" s="364">
        <f>SUM(H231:H232)</f>
        <v>26035424</v>
      </c>
      <c r="I230" s="364">
        <f>SUM(I231:I232)</f>
        <v>25632424.140000001</v>
      </c>
      <c r="J230" s="405">
        <f t="shared" si="38"/>
        <v>98.45210947976112</v>
      </c>
    </row>
    <row r="231" spans="1:11" x14ac:dyDescent="0.25">
      <c r="A231" s="210" t="s">
        <v>344</v>
      </c>
      <c r="B231" s="147" t="s">
        <v>10</v>
      </c>
      <c r="C231" s="148" t="s">
        <v>329</v>
      </c>
      <c r="D231" s="148" t="s">
        <v>145</v>
      </c>
      <c r="E231" s="127">
        <v>927</v>
      </c>
      <c r="F231" s="206">
        <v>16720</v>
      </c>
      <c r="G231" s="205" t="s">
        <v>343</v>
      </c>
      <c r="H231" s="364">
        <f>SUM(Лист1!G642)</f>
        <v>16728620.050000001</v>
      </c>
      <c r="I231" s="364">
        <f>SUM(Лист1!H642)</f>
        <v>16325620.189999999</v>
      </c>
      <c r="J231" s="405">
        <f t="shared" si="38"/>
        <v>97.590955746526149</v>
      </c>
    </row>
    <row r="232" spans="1:11" ht="23.25" x14ac:dyDescent="0.25">
      <c r="A232" s="210" t="s">
        <v>346</v>
      </c>
      <c r="B232" s="147" t="s">
        <v>10</v>
      </c>
      <c r="C232" s="148" t="s">
        <v>329</v>
      </c>
      <c r="D232" s="148" t="s">
        <v>145</v>
      </c>
      <c r="E232" s="127">
        <v>927</v>
      </c>
      <c r="F232" s="206">
        <v>16720</v>
      </c>
      <c r="G232" s="205" t="s">
        <v>345</v>
      </c>
      <c r="H232" s="364">
        <f>SUM(Лист1!G643)</f>
        <v>9306803.9499999993</v>
      </c>
      <c r="I232" s="364">
        <f>SUM(Лист1!H643)</f>
        <v>9306803.9499999993</v>
      </c>
      <c r="J232" s="405">
        <f t="shared" si="38"/>
        <v>100</v>
      </c>
      <c r="K232" s="396"/>
    </row>
    <row r="233" spans="1:11" ht="24.75" x14ac:dyDescent="0.25">
      <c r="A233" s="168" t="s">
        <v>168</v>
      </c>
      <c r="B233" s="149" t="s">
        <v>10</v>
      </c>
      <c r="C233" s="150" t="s">
        <v>329</v>
      </c>
      <c r="D233" s="150" t="s">
        <v>145</v>
      </c>
      <c r="E233" s="141">
        <v>927</v>
      </c>
      <c r="F233" s="236">
        <v>16720</v>
      </c>
      <c r="G233" s="237" t="s">
        <v>8</v>
      </c>
      <c r="H233" s="182">
        <f>SUM(H234+H236)</f>
        <v>901776</v>
      </c>
      <c r="I233" s="182">
        <f>SUM(I234+I236)</f>
        <v>901776</v>
      </c>
      <c r="J233" s="405">
        <f t="shared" si="38"/>
        <v>100</v>
      </c>
    </row>
    <row r="234" spans="1:11" ht="34.5" x14ac:dyDescent="0.25">
      <c r="A234" s="124" t="s">
        <v>43</v>
      </c>
      <c r="B234" s="147" t="s">
        <v>10</v>
      </c>
      <c r="C234" s="148" t="s">
        <v>329</v>
      </c>
      <c r="D234" s="148" t="s">
        <v>145</v>
      </c>
      <c r="E234" s="121">
        <v>927</v>
      </c>
      <c r="F234" s="206">
        <v>16720</v>
      </c>
      <c r="G234" s="205" t="s">
        <v>44</v>
      </c>
      <c r="H234" s="364">
        <f>SUM(H235)</f>
        <v>901776</v>
      </c>
      <c r="I234" s="364">
        <f>SUM(I235)</f>
        <v>901776</v>
      </c>
      <c r="J234" s="405">
        <f t="shared" si="38"/>
        <v>100</v>
      </c>
    </row>
    <row r="235" spans="1:11" x14ac:dyDescent="0.25">
      <c r="A235" s="124" t="s">
        <v>45</v>
      </c>
      <c r="B235" s="147" t="s">
        <v>10</v>
      </c>
      <c r="C235" s="148" t="s">
        <v>329</v>
      </c>
      <c r="D235" s="148" t="s">
        <v>145</v>
      </c>
      <c r="E235" s="121">
        <v>927</v>
      </c>
      <c r="F235" s="206">
        <v>16720</v>
      </c>
      <c r="G235" s="205" t="s">
        <v>46</v>
      </c>
      <c r="H235" s="364">
        <f>SUM(Лист1!G655)</f>
        <v>901776</v>
      </c>
      <c r="I235" s="364">
        <f>SUM(Лист1!H655)</f>
        <v>901776</v>
      </c>
      <c r="J235" s="405">
        <f t="shared" si="38"/>
        <v>100</v>
      </c>
    </row>
    <row r="236" spans="1:11" x14ac:dyDescent="0.25">
      <c r="A236" s="135" t="s">
        <v>12</v>
      </c>
      <c r="B236" s="147" t="s">
        <v>10</v>
      </c>
      <c r="C236" s="148" t="s">
        <v>329</v>
      </c>
      <c r="D236" s="148" t="s">
        <v>145</v>
      </c>
      <c r="E236" s="121">
        <v>927</v>
      </c>
      <c r="F236" s="206">
        <v>16720</v>
      </c>
      <c r="G236" s="205" t="s">
        <v>13</v>
      </c>
      <c r="H236" s="364">
        <f>SUM(H237)</f>
        <v>0</v>
      </c>
      <c r="I236" s="364">
        <f>SUM(I237)</f>
        <v>0</v>
      </c>
      <c r="J236" s="405"/>
    </row>
    <row r="237" spans="1:11" x14ac:dyDescent="0.25">
      <c r="A237" s="209" t="s">
        <v>342</v>
      </c>
      <c r="B237" s="147" t="s">
        <v>10</v>
      </c>
      <c r="C237" s="148" t="s">
        <v>329</v>
      </c>
      <c r="D237" s="148" t="s">
        <v>145</v>
      </c>
      <c r="E237" s="121">
        <v>927</v>
      </c>
      <c r="F237" s="206">
        <v>16720</v>
      </c>
      <c r="G237" s="205" t="s">
        <v>15</v>
      </c>
      <c r="H237" s="364">
        <f>SUM(Лист1!G657)</f>
        <v>0</v>
      </c>
      <c r="I237" s="364">
        <f>SUM(Лист1!H657)</f>
        <v>0</v>
      </c>
      <c r="J237" s="405"/>
    </row>
    <row r="238" spans="1:11" ht="24.75" x14ac:dyDescent="0.25">
      <c r="A238" s="247" t="s">
        <v>357</v>
      </c>
      <c r="B238" s="149" t="s">
        <v>10</v>
      </c>
      <c r="C238" s="150" t="s">
        <v>329</v>
      </c>
      <c r="D238" s="150" t="s">
        <v>145</v>
      </c>
      <c r="E238" s="141">
        <v>927</v>
      </c>
      <c r="F238" s="234">
        <v>17400</v>
      </c>
      <c r="G238" s="235" t="s">
        <v>8</v>
      </c>
      <c r="H238" s="182">
        <f t="shared" ref="H238:I239" si="42">SUM(H239)</f>
        <v>67363.3</v>
      </c>
      <c r="I238" s="182">
        <f t="shared" si="42"/>
        <v>67363.3</v>
      </c>
      <c r="J238" s="405">
        <f t="shared" si="38"/>
        <v>100</v>
      </c>
    </row>
    <row r="239" spans="1:11" x14ac:dyDescent="0.25">
      <c r="A239" s="218" t="s">
        <v>12</v>
      </c>
      <c r="B239" s="147" t="s">
        <v>10</v>
      </c>
      <c r="C239" s="148" t="s">
        <v>329</v>
      </c>
      <c r="D239" s="148" t="s">
        <v>145</v>
      </c>
      <c r="E239" s="121">
        <v>927</v>
      </c>
      <c r="F239" s="206">
        <v>17400</v>
      </c>
      <c r="G239" s="205" t="s">
        <v>13</v>
      </c>
      <c r="H239" s="364">
        <f t="shared" si="42"/>
        <v>67363.3</v>
      </c>
      <c r="I239" s="364">
        <f t="shared" si="42"/>
        <v>67363.3</v>
      </c>
      <c r="J239" s="405">
        <f t="shared" si="38"/>
        <v>100</v>
      </c>
    </row>
    <row r="240" spans="1:11" x14ac:dyDescent="0.25">
      <c r="A240" s="209" t="s">
        <v>342</v>
      </c>
      <c r="B240" s="147" t="s">
        <v>10</v>
      </c>
      <c r="C240" s="148" t="s">
        <v>329</v>
      </c>
      <c r="D240" s="148" t="s">
        <v>145</v>
      </c>
      <c r="E240" s="121">
        <v>927</v>
      </c>
      <c r="F240" s="213">
        <v>17400</v>
      </c>
      <c r="G240" s="212" t="s">
        <v>15</v>
      </c>
      <c r="H240" s="364">
        <f>SUM(Лист1!G497+Лист1!G388)</f>
        <v>67363.3</v>
      </c>
      <c r="I240" s="364">
        <f>SUM(Лист1!H497+Лист1!H388)</f>
        <v>67363.3</v>
      </c>
      <c r="J240" s="405">
        <f t="shared" si="38"/>
        <v>100</v>
      </c>
    </row>
    <row r="241" spans="1:10" x14ac:dyDescent="0.25">
      <c r="A241" s="168" t="s">
        <v>146</v>
      </c>
      <c r="B241" s="149" t="s">
        <v>10</v>
      </c>
      <c r="C241" s="150" t="s">
        <v>329</v>
      </c>
      <c r="D241" s="150" t="s">
        <v>145</v>
      </c>
      <c r="E241" s="141">
        <v>927</v>
      </c>
      <c r="F241" s="234">
        <v>17420</v>
      </c>
      <c r="G241" s="235" t="s">
        <v>8</v>
      </c>
      <c r="H241" s="182">
        <f t="shared" ref="H241:I242" si="43">SUM(H242)</f>
        <v>29000</v>
      </c>
      <c r="I241" s="182">
        <f t="shared" si="43"/>
        <v>29000</v>
      </c>
      <c r="J241" s="405">
        <f t="shared" si="38"/>
        <v>100</v>
      </c>
    </row>
    <row r="242" spans="1:10" x14ac:dyDescent="0.25">
      <c r="A242" s="135" t="s">
        <v>12</v>
      </c>
      <c r="B242" s="147" t="s">
        <v>10</v>
      </c>
      <c r="C242" s="148" t="s">
        <v>329</v>
      </c>
      <c r="D242" s="148" t="s">
        <v>145</v>
      </c>
      <c r="E242" s="121">
        <v>927</v>
      </c>
      <c r="F242" s="206">
        <v>17420</v>
      </c>
      <c r="G242" s="205" t="s">
        <v>13</v>
      </c>
      <c r="H242" s="364">
        <f t="shared" si="43"/>
        <v>29000</v>
      </c>
      <c r="I242" s="364">
        <f t="shared" si="43"/>
        <v>29000</v>
      </c>
      <c r="J242" s="405">
        <f t="shared" si="38"/>
        <v>100</v>
      </c>
    </row>
    <row r="243" spans="1:10" x14ac:dyDescent="0.25">
      <c r="A243" s="209" t="s">
        <v>342</v>
      </c>
      <c r="B243" s="147" t="s">
        <v>10</v>
      </c>
      <c r="C243" s="148" t="s">
        <v>329</v>
      </c>
      <c r="D243" s="148" t="s">
        <v>145</v>
      </c>
      <c r="E243" s="121">
        <v>927</v>
      </c>
      <c r="F243" s="213">
        <v>17420</v>
      </c>
      <c r="G243" s="212" t="s">
        <v>15</v>
      </c>
      <c r="H243" s="364">
        <f>SUM(Лист1!G500)</f>
        <v>29000</v>
      </c>
      <c r="I243" s="364">
        <f>SUM(Лист1!H500)</f>
        <v>29000</v>
      </c>
      <c r="J243" s="405">
        <f t="shared" si="38"/>
        <v>100</v>
      </c>
    </row>
    <row r="244" spans="1:10" ht="24.75" x14ac:dyDescent="0.25">
      <c r="A244" s="168" t="s">
        <v>147</v>
      </c>
      <c r="B244" s="149" t="s">
        <v>10</v>
      </c>
      <c r="C244" s="150" t="s">
        <v>329</v>
      </c>
      <c r="D244" s="150" t="s">
        <v>145</v>
      </c>
      <c r="E244" s="141">
        <v>927</v>
      </c>
      <c r="F244" s="234">
        <v>17430</v>
      </c>
      <c r="G244" s="235" t="s">
        <v>8</v>
      </c>
      <c r="H244" s="182">
        <f t="shared" ref="H244:I245" si="44">SUM(H245)</f>
        <v>0</v>
      </c>
      <c r="I244" s="182">
        <f t="shared" si="44"/>
        <v>0</v>
      </c>
      <c r="J244" s="405"/>
    </row>
    <row r="245" spans="1:10" x14ac:dyDescent="0.25">
      <c r="A245" s="135" t="s">
        <v>12</v>
      </c>
      <c r="B245" s="147" t="s">
        <v>10</v>
      </c>
      <c r="C245" s="148" t="s">
        <v>329</v>
      </c>
      <c r="D245" s="148" t="s">
        <v>145</v>
      </c>
      <c r="E245" s="121">
        <v>927</v>
      </c>
      <c r="F245" s="206">
        <v>17430</v>
      </c>
      <c r="G245" s="205" t="s">
        <v>13</v>
      </c>
      <c r="H245" s="364">
        <f t="shared" si="44"/>
        <v>0</v>
      </c>
      <c r="I245" s="364">
        <f t="shared" si="44"/>
        <v>0</v>
      </c>
      <c r="J245" s="405"/>
    </row>
    <row r="246" spans="1:10" x14ac:dyDescent="0.25">
      <c r="A246" s="209" t="s">
        <v>342</v>
      </c>
      <c r="B246" s="147" t="s">
        <v>10</v>
      </c>
      <c r="C246" s="148" t="s">
        <v>329</v>
      </c>
      <c r="D246" s="148" t="s">
        <v>145</v>
      </c>
      <c r="E246" s="121">
        <v>927</v>
      </c>
      <c r="F246" s="213">
        <v>17430</v>
      </c>
      <c r="G246" s="212" t="s">
        <v>15</v>
      </c>
      <c r="H246" s="364">
        <f>SUM(Лист1!G503)</f>
        <v>0</v>
      </c>
      <c r="I246" s="364">
        <f>SUM(Лист1!H503)</f>
        <v>0</v>
      </c>
      <c r="J246" s="405"/>
    </row>
    <row r="247" spans="1:10" ht="48.75" x14ac:dyDescent="0.25">
      <c r="A247" s="168" t="s">
        <v>148</v>
      </c>
      <c r="B247" s="149" t="s">
        <v>10</v>
      </c>
      <c r="C247" s="150" t="s">
        <v>329</v>
      </c>
      <c r="D247" s="150" t="s">
        <v>145</v>
      </c>
      <c r="E247" s="141">
        <v>927</v>
      </c>
      <c r="F247" s="236">
        <v>17900</v>
      </c>
      <c r="G247" s="233" t="s">
        <v>8</v>
      </c>
      <c r="H247" s="182">
        <f>SUM(H248+H250)</f>
        <v>225444</v>
      </c>
      <c r="I247" s="182">
        <f>SUM(I248+I250)</f>
        <v>225444</v>
      </c>
      <c r="J247" s="405">
        <f t="shared" si="38"/>
        <v>100</v>
      </c>
    </row>
    <row r="248" spans="1:10" ht="33" x14ac:dyDescent="0.25">
      <c r="A248" s="135" t="s">
        <v>43</v>
      </c>
      <c r="B248" s="147" t="s">
        <v>10</v>
      </c>
      <c r="C248" s="148" t="s">
        <v>329</v>
      </c>
      <c r="D248" s="148" t="s">
        <v>145</v>
      </c>
      <c r="E248" s="121">
        <v>927</v>
      </c>
      <c r="F248" s="206">
        <v>17900</v>
      </c>
      <c r="G248" s="205" t="s">
        <v>44</v>
      </c>
      <c r="H248" s="364">
        <f>SUM(H249)</f>
        <v>180247.14</v>
      </c>
      <c r="I248" s="364">
        <f>SUM(I249)</f>
        <v>180247.14</v>
      </c>
      <c r="J248" s="405">
        <f t="shared" si="38"/>
        <v>100</v>
      </c>
    </row>
    <row r="249" spans="1:10" x14ac:dyDescent="0.25">
      <c r="A249" s="124" t="s">
        <v>45</v>
      </c>
      <c r="B249" s="147" t="s">
        <v>10</v>
      </c>
      <c r="C249" s="148" t="s">
        <v>329</v>
      </c>
      <c r="D249" s="148" t="s">
        <v>145</v>
      </c>
      <c r="E249" s="121">
        <v>927</v>
      </c>
      <c r="F249" s="206">
        <v>17900</v>
      </c>
      <c r="G249" s="205" t="s">
        <v>46</v>
      </c>
      <c r="H249" s="364">
        <f>SUM(Лист1!G506)</f>
        <v>180247.14</v>
      </c>
      <c r="I249" s="364">
        <f>SUM(Лист1!H506)</f>
        <v>180247.14</v>
      </c>
      <c r="J249" s="405">
        <f t="shared" si="38"/>
        <v>100</v>
      </c>
    </row>
    <row r="250" spans="1:10" x14ac:dyDescent="0.25">
      <c r="A250" s="135" t="s">
        <v>12</v>
      </c>
      <c r="B250" s="147" t="s">
        <v>10</v>
      </c>
      <c r="C250" s="148" t="s">
        <v>329</v>
      </c>
      <c r="D250" s="148" t="s">
        <v>145</v>
      </c>
      <c r="E250" s="121">
        <v>927</v>
      </c>
      <c r="F250" s="206">
        <v>17900</v>
      </c>
      <c r="G250" s="205" t="s">
        <v>13</v>
      </c>
      <c r="H250" s="364">
        <f>SUM(H251)</f>
        <v>45196.86</v>
      </c>
      <c r="I250" s="364">
        <f>SUM(I251)</f>
        <v>45196.86</v>
      </c>
      <c r="J250" s="405">
        <f t="shared" si="38"/>
        <v>100</v>
      </c>
    </row>
    <row r="251" spans="1:10" x14ac:dyDescent="0.25">
      <c r="A251" s="209" t="s">
        <v>342</v>
      </c>
      <c r="B251" s="147" t="s">
        <v>10</v>
      </c>
      <c r="C251" s="148" t="s">
        <v>329</v>
      </c>
      <c r="D251" s="148" t="s">
        <v>145</v>
      </c>
      <c r="E251" s="121">
        <v>927</v>
      </c>
      <c r="F251" s="206">
        <v>17900</v>
      </c>
      <c r="G251" s="205" t="s">
        <v>15</v>
      </c>
      <c r="H251" s="364">
        <f>SUM(Лист1!G508)</f>
        <v>45196.86</v>
      </c>
      <c r="I251" s="364">
        <f>SUM(Лист1!H508)</f>
        <v>45196.86</v>
      </c>
      <c r="J251" s="405">
        <f t="shared" si="38"/>
        <v>100</v>
      </c>
    </row>
    <row r="252" spans="1:10" ht="24.75" x14ac:dyDescent="0.25">
      <c r="A252" s="168" t="s">
        <v>114</v>
      </c>
      <c r="B252" s="149" t="s">
        <v>10</v>
      </c>
      <c r="C252" s="150" t="s">
        <v>329</v>
      </c>
      <c r="D252" s="150" t="s">
        <v>145</v>
      </c>
      <c r="E252" s="141">
        <v>927</v>
      </c>
      <c r="F252" s="233" t="s">
        <v>297</v>
      </c>
      <c r="G252" s="237" t="s">
        <v>8</v>
      </c>
      <c r="H252" s="182">
        <f t="shared" ref="H252:I253" si="45">SUM(H253)</f>
        <v>0</v>
      </c>
      <c r="I252" s="182">
        <f t="shared" si="45"/>
        <v>0</v>
      </c>
      <c r="J252" s="405"/>
    </row>
    <row r="253" spans="1:10" x14ac:dyDescent="0.25">
      <c r="A253" s="124" t="s">
        <v>12</v>
      </c>
      <c r="B253" s="147" t="s">
        <v>10</v>
      </c>
      <c r="C253" s="166" t="s">
        <v>329</v>
      </c>
      <c r="D253" s="166" t="s">
        <v>145</v>
      </c>
      <c r="E253" s="121">
        <v>927</v>
      </c>
      <c r="F253" s="205" t="s">
        <v>297</v>
      </c>
      <c r="G253" s="205" t="s">
        <v>13</v>
      </c>
      <c r="H253" s="364">
        <f t="shared" si="45"/>
        <v>0</v>
      </c>
      <c r="I253" s="364">
        <f t="shared" si="45"/>
        <v>0</v>
      </c>
      <c r="J253" s="405"/>
    </row>
    <row r="254" spans="1:10" x14ac:dyDescent="0.25">
      <c r="A254" s="209" t="s">
        <v>342</v>
      </c>
      <c r="B254" s="147" t="s">
        <v>10</v>
      </c>
      <c r="C254" s="166" t="s">
        <v>329</v>
      </c>
      <c r="D254" s="166" t="s">
        <v>145</v>
      </c>
      <c r="E254" s="121">
        <v>927</v>
      </c>
      <c r="F254" s="205" t="s">
        <v>297</v>
      </c>
      <c r="G254" s="205" t="s">
        <v>15</v>
      </c>
      <c r="H254" s="364">
        <f>SUM(Лист1!G365)</f>
        <v>0</v>
      </c>
      <c r="I254" s="364">
        <f>SUM(Лист1!H365)</f>
        <v>0</v>
      </c>
      <c r="J254" s="405"/>
    </row>
    <row r="255" spans="1:10" x14ac:dyDescent="0.25">
      <c r="A255" s="170" t="s">
        <v>161</v>
      </c>
      <c r="B255" s="149" t="s">
        <v>10</v>
      </c>
      <c r="C255" s="150" t="s">
        <v>329</v>
      </c>
      <c r="D255" s="150" t="s">
        <v>145</v>
      </c>
      <c r="E255" s="141">
        <v>927</v>
      </c>
      <c r="F255" s="233" t="s">
        <v>424</v>
      </c>
      <c r="G255" s="233" t="s">
        <v>8</v>
      </c>
      <c r="H255" s="182">
        <f t="shared" ref="H255:I256" si="46">SUM(H256)</f>
        <v>0</v>
      </c>
      <c r="I255" s="182">
        <f t="shared" si="46"/>
        <v>0</v>
      </c>
      <c r="J255" s="405"/>
    </row>
    <row r="256" spans="1:10" x14ac:dyDescent="0.25">
      <c r="A256" s="125" t="s">
        <v>130</v>
      </c>
      <c r="B256" s="147" t="s">
        <v>10</v>
      </c>
      <c r="C256" s="148" t="s">
        <v>329</v>
      </c>
      <c r="D256" s="148" t="s">
        <v>145</v>
      </c>
      <c r="E256" s="121">
        <v>927</v>
      </c>
      <c r="F256" s="231" t="s">
        <v>424</v>
      </c>
      <c r="G256" s="205" t="s">
        <v>131</v>
      </c>
      <c r="H256" s="364">
        <f t="shared" si="46"/>
        <v>0</v>
      </c>
      <c r="I256" s="364">
        <f t="shared" si="46"/>
        <v>0</v>
      </c>
      <c r="J256" s="405"/>
    </row>
    <row r="257" spans="1:10" ht="23.25" x14ac:dyDescent="0.25">
      <c r="A257" s="210" t="s">
        <v>346</v>
      </c>
      <c r="B257" s="147" t="s">
        <v>10</v>
      </c>
      <c r="C257" s="148" t="s">
        <v>329</v>
      </c>
      <c r="D257" s="148" t="s">
        <v>145</v>
      </c>
      <c r="E257" s="121">
        <v>927</v>
      </c>
      <c r="F257" s="231" t="s">
        <v>424</v>
      </c>
      <c r="G257" s="205" t="s">
        <v>345</v>
      </c>
      <c r="H257" s="364">
        <f>SUM(Лист1!G613)</f>
        <v>0</v>
      </c>
      <c r="I257" s="364">
        <f>SUM(Лист1!H613)</f>
        <v>0</v>
      </c>
      <c r="J257" s="405"/>
    </row>
    <row r="258" spans="1:10" ht="24.75" x14ac:dyDescent="0.25">
      <c r="A258" s="172" t="s">
        <v>151</v>
      </c>
      <c r="B258" s="149" t="s">
        <v>10</v>
      </c>
      <c r="C258" s="150" t="s">
        <v>329</v>
      </c>
      <c r="D258" s="150" t="s">
        <v>145</v>
      </c>
      <c r="E258" s="141">
        <v>927</v>
      </c>
      <c r="F258" s="238" t="s">
        <v>298</v>
      </c>
      <c r="G258" s="238" t="s">
        <v>8</v>
      </c>
      <c r="H258" s="182">
        <f t="shared" ref="H258:I259" si="47">SUM(H259)</f>
        <v>0</v>
      </c>
      <c r="I258" s="182">
        <f t="shared" si="47"/>
        <v>0</v>
      </c>
      <c r="J258" s="405"/>
    </row>
    <row r="259" spans="1:10" ht="22.5" x14ac:dyDescent="0.25">
      <c r="A259" s="135" t="s">
        <v>123</v>
      </c>
      <c r="B259" s="147" t="s">
        <v>10</v>
      </c>
      <c r="C259" s="148" t="s">
        <v>329</v>
      </c>
      <c r="D259" s="148" t="s">
        <v>145</v>
      </c>
      <c r="E259" s="121">
        <v>927</v>
      </c>
      <c r="F259" s="212" t="s">
        <v>298</v>
      </c>
      <c r="G259" s="212" t="s">
        <v>124</v>
      </c>
      <c r="H259" s="364">
        <f t="shared" si="47"/>
        <v>0</v>
      </c>
      <c r="I259" s="364">
        <f t="shared" si="47"/>
        <v>0</v>
      </c>
      <c r="J259" s="405"/>
    </row>
    <row r="260" spans="1:10" x14ac:dyDescent="0.25">
      <c r="A260" s="124" t="s">
        <v>125</v>
      </c>
      <c r="B260" s="147" t="s">
        <v>10</v>
      </c>
      <c r="C260" s="148" t="s">
        <v>329</v>
      </c>
      <c r="D260" s="148" t="s">
        <v>145</v>
      </c>
      <c r="E260" s="121">
        <v>927</v>
      </c>
      <c r="F260" s="212" t="s">
        <v>298</v>
      </c>
      <c r="G260" s="212" t="s">
        <v>126</v>
      </c>
      <c r="H260" s="364">
        <f>SUM(Лист1!G559)</f>
        <v>0</v>
      </c>
      <c r="I260" s="364">
        <f>SUM(Лист1!H559)</f>
        <v>0</v>
      </c>
      <c r="J260" s="405"/>
    </row>
    <row r="261" spans="1:10" ht="36.75" x14ac:dyDescent="0.25">
      <c r="A261" s="168" t="s">
        <v>81</v>
      </c>
      <c r="B261" s="149" t="s">
        <v>10</v>
      </c>
      <c r="C261" s="150" t="s">
        <v>329</v>
      </c>
      <c r="D261" s="150" t="s">
        <v>145</v>
      </c>
      <c r="E261" s="141">
        <v>927</v>
      </c>
      <c r="F261" s="238" t="s">
        <v>299</v>
      </c>
      <c r="G261" s="238" t="s">
        <v>8</v>
      </c>
      <c r="H261" s="182">
        <f>SUM(H262+H264+H266)</f>
        <v>2454458.7799999998</v>
      </c>
      <c r="I261" s="182">
        <f>SUM(I262+I264+I266)</f>
        <v>2454458.7799999998</v>
      </c>
      <c r="J261" s="405">
        <f t="shared" si="38"/>
        <v>100</v>
      </c>
    </row>
    <row r="262" spans="1:10" x14ac:dyDescent="0.25">
      <c r="A262" s="135" t="s">
        <v>12</v>
      </c>
      <c r="B262" s="147" t="s">
        <v>10</v>
      </c>
      <c r="C262" s="148" t="s">
        <v>329</v>
      </c>
      <c r="D262" s="148" t="s">
        <v>145</v>
      </c>
      <c r="E262" s="121">
        <v>927</v>
      </c>
      <c r="F262" s="212" t="s">
        <v>299</v>
      </c>
      <c r="G262" s="205" t="s">
        <v>13</v>
      </c>
      <c r="H262" s="364">
        <f>SUM(H263)</f>
        <v>0</v>
      </c>
      <c r="I262" s="364">
        <f>SUM(I263)</f>
        <v>0</v>
      </c>
      <c r="J262" s="405"/>
    </row>
    <row r="263" spans="1:10" x14ac:dyDescent="0.25">
      <c r="A263" s="209" t="s">
        <v>342</v>
      </c>
      <c r="B263" s="147" t="s">
        <v>10</v>
      </c>
      <c r="C263" s="148" t="s">
        <v>329</v>
      </c>
      <c r="D263" s="148" t="s">
        <v>145</v>
      </c>
      <c r="E263" s="121">
        <v>927</v>
      </c>
      <c r="F263" s="212" t="s">
        <v>299</v>
      </c>
      <c r="G263" s="205" t="s">
        <v>15</v>
      </c>
      <c r="H263" s="364">
        <f>SUM(Лист1!G486)</f>
        <v>0</v>
      </c>
      <c r="I263" s="364">
        <f>SUM(Лист1!H486)</f>
        <v>0</v>
      </c>
      <c r="J263" s="405"/>
    </row>
    <row r="264" spans="1:10" ht="22.5" x14ac:dyDescent="0.25">
      <c r="A264" s="135" t="s">
        <v>123</v>
      </c>
      <c r="B264" s="147" t="s">
        <v>10</v>
      </c>
      <c r="C264" s="148" t="s">
        <v>329</v>
      </c>
      <c r="D264" s="148" t="s">
        <v>145</v>
      </c>
      <c r="E264" s="121">
        <v>927</v>
      </c>
      <c r="F264" s="212" t="s">
        <v>299</v>
      </c>
      <c r="G264" s="205" t="s">
        <v>124</v>
      </c>
      <c r="H264" s="364">
        <f>SUM(H265)</f>
        <v>0</v>
      </c>
      <c r="I264" s="364">
        <f>SUM(I265)</f>
        <v>0</v>
      </c>
      <c r="J264" s="405"/>
    </row>
    <row r="265" spans="1:10" x14ac:dyDescent="0.25">
      <c r="A265" s="124" t="s">
        <v>125</v>
      </c>
      <c r="B265" s="147" t="s">
        <v>10</v>
      </c>
      <c r="C265" s="148" t="s">
        <v>329</v>
      </c>
      <c r="D265" s="148" t="s">
        <v>145</v>
      </c>
      <c r="E265" s="121">
        <v>927</v>
      </c>
      <c r="F265" s="212" t="s">
        <v>299</v>
      </c>
      <c r="G265" s="205" t="s">
        <v>126</v>
      </c>
      <c r="H265" s="364">
        <f>SUM(Лист1!G488)</f>
        <v>0</v>
      </c>
      <c r="I265" s="364">
        <f>SUM(Лист1!H488)</f>
        <v>0</v>
      </c>
      <c r="J265" s="405"/>
    </row>
    <row r="266" spans="1:10" x14ac:dyDescent="0.25">
      <c r="A266" s="209" t="s">
        <v>70</v>
      </c>
      <c r="B266" s="147" t="s">
        <v>10</v>
      </c>
      <c r="C266" s="148" t="s">
        <v>329</v>
      </c>
      <c r="D266" s="148" t="s">
        <v>145</v>
      </c>
      <c r="E266" s="121">
        <v>927</v>
      </c>
      <c r="F266" s="212" t="s">
        <v>299</v>
      </c>
      <c r="G266" s="205" t="s">
        <v>71</v>
      </c>
      <c r="H266" s="364">
        <f>SUM(H267)</f>
        <v>2454458.7799999998</v>
      </c>
      <c r="I266" s="364">
        <f>SUM(I267)</f>
        <v>2454458.7799999998</v>
      </c>
      <c r="J266" s="405">
        <f t="shared" si="38"/>
        <v>100</v>
      </c>
    </row>
    <row r="267" spans="1:10" x14ac:dyDescent="0.25">
      <c r="A267" s="209" t="s">
        <v>72</v>
      </c>
      <c r="B267" s="147" t="s">
        <v>10</v>
      </c>
      <c r="C267" s="148" t="s">
        <v>329</v>
      </c>
      <c r="D267" s="148" t="s">
        <v>145</v>
      </c>
      <c r="E267" s="121">
        <v>927</v>
      </c>
      <c r="F267" s="212" t="s">
        <v>299</v>
      </c>
      <c r="G267" s="205" t="s">
        <v>73</v>
      </c>
      <c r="H267" s="364">
        <f>SUM(Лист1!G490)</f>
        <v>2454458.7799999998</v>
      </c>
      <c r="I267" s="364">
        <f>SUM(Лист1!H490)</f>
        <v>2454458.7799999998</v>
      </c>
      <c r="J267" s="405">
        <f t="shared" si="38"/>
        <v>100</v>
      </c>
    </row>
    <row r="268" spans="1:10" ht="15.75" x14ac:dyDescent="0.25">
      <c r="A268" s="378" t="s">
        <v>412</v>
      </c>
      <c r="B268" s="149" t="s">
        <v>10</v>
      </c>
      <c r="C268" s="150" t="s">
        <v>329</v>
      </c>
      <c r="D268" s="150" t="s">
        <v>145</v>
      </c>
      <c r="E268" s="141">
        <v>927</v>
      </c>
      <c r="F268" s="233" t="s">
        <v>300</v>
      </c>
      <c r="G268" s="237" t="s">
        <v>8</v>
      </c>
      <c r="H268" s="324">
        <f t="shared" ref="H268:I269" si="48">SUM(H269)</f>
        <v>0</v>
      </c>
      <c r="I268" s="324">
        <f t="shared" si="48"/>
        <v>0</v>
      </c>
      <c r="J268" s="405"/>
    </row>
    <row r="269" spans="1:10" x14ac:dyDescent="0.25">
      <c r="A269" s="124" t="s">
        <v>12</v>
      </c>
      <c r="B269" s="147" t="s">
        <v>10</v>
      </c>
      <c r="C269" s="166" t="s">
        <v>329</v>
      </c>
      <c r="D269" s="166" t="s">
        <v>145</v>
      </c>
      <c r="E269" s="121">
        <v>927</v>
      </c>
      <c r="F269" s="205" t="s">
        <v>300</v>
      </c>
      <c r="G269" s="205" t="s">
        <v>13</v>
      </c>
      <c r="H269" s="364">
        <f t="shared" si="48"/>
        <v>0</v>
      </c>
      <c r="I269" s="364">
        <f t="shared" si="48"/>
        <v>0</v>
      </c>
      <c r="J269" s="405"/>
    </row>
    <row r="270" spans="1:10" x14ac:dyDescent="0.25">
      <c r="A270" s="209" t="s">
        <v>342</v>
      </c>
      <c r="B270" s="147" t="s">
        <v>10</v>
      </c>
      <c r="C270" s="166" t="s">
        <v>329</v>
      </c>
      <c r="D270" s="166" t="s">
        <v>145</v>
      </c>
      <c r="E270" s="121">
        <v>927</v>
      </c>
      <c r="F270" s="205" t="s">
        <v>300</v>
      </c>
      <c r="G270" s="205" t="s">
        <v>15</v>
      </c>
      <c r="H270" s="364">
        <f>SUM(Лист1!G562)</f>
        <v>0</v>
      </c>
      <c r="I270" s="364">
        <f>SUM(Лист1!H562)</f>
        <v>0</v>
      </c>
      <c r="J270" s="405"/>
    </row>
    <row r="271" spans="1:10" ht="39" x14ac:dyDescent="0.25">
      <c r="A271" s="138" t="s">
        <v>127</v>
      </c>
      <c r="B271" s="149" t="s">
        <v>10</v>
      </c>
      <c r="C271" s="150" t="s">
        <v>329</v>
      </c>
      <c r="D271" s="150" t="s">
        <v>145</v>
      </c>
      <c r="E271" s="141">
        <v>927</v>
      </c>
      <c r="F271" s="233" t="s">
        <v>301</v>
      </c>
      <c r="G271" s="237" t="s">
        <v>8</v>
      </c>
      <c r="H271" s="324">
        <f>SUM(H272)</f>
        <v>3575939</v>
      </c>
      <c r="I271" s="324">
        <f>SUM(I272)</f>
        <v>3575939</v>
      </c>
      <c r="J271" s="405">
        <f t="shared" ref="J271:J334" si="49">I271/H271*100</f>
        <v>100</v>
      </c>
    </row>
    <row r="272" spans="1:10" ht="23.25" x14ac:dyDescent="0.25">
      <c r="A272" s="209" t="s">
        <v>16</v>
      </c>
      <c r="B272" s="147" t="s">
        <v>10</v>
      </c>
      <c r="C272" s="166" t="s">
        <v>329</v>
      </c>
      <c r="D272" s="166" t="s">
        <v>145</v>
      </c>
      <c r="E272" s="121">
        <v>927</v>
      </c>
      <c r="F272" s="205" t="s">
        <v>301</v>
      </c>
      <c r="G272" s="205" t="s">
        <v>17</v>
      </c>
      <c r="H272" s="364">
        <f>SUM(H273:H273)</f>
        <v>3575939</v>
      </c>
      <c r="I272" s="364">
        <f>SUM(I273:I273)</f>
        <v>3575939</v>
      </c>
      <c r="J272" s="405">
        <f t="shared" si="49"/>
        <v>100</v>
      </c>
    </row>
    <row r="273" spans="1:10" x14ac:dyDescent="0.25">
      <c r="A273" s="210" t="s">
        <v>332</v>
      </c>
      <c r="B273" s="147" t="s">
        <v>10</v>
      </c>
      <c r="C273" s="166" t="s">
        <v>329</v>
      </c>
      <c r="D273" s="166" t="s">
        <v>145</v>
      </c>
      <c r="E273" s="121">
        <v>927</v>
      </c>
      <c r="F273" s="205" t="s">
        <v>301</v>
      </c>
      <c r="G273" s="205" t="s">
        <v>331</v>
      </c>
      <c r="H273" s="364">
        <f>SUM(Лист1!G391)</f>
        <v>3575939</v>
      </c>
      <c r="I273" s="364">
        <f>SUM(Лист1!H391)</f>
        <v>3575939</v>
      </c>
      <c r="J273" s="405">
        <f t="shared" si="49"/>
        <v>100</v>
      </c>
    </row>
    <row r="274" spans="1:10" ht="39" x14ac:dyDescent="0.25">
      <c r="A274" s="221" t="s">
        <v>451</v>
      </c>
      <c r="B274" s="149" t="s">
        <v>10</v>
      </c>
      <c r="C274" s="150" t="s">
        <v>329</v>
      </c>
      <c r="D274" s="150" t="s">
        <v>145</v>
      </c>
      <c r="E274" s="141">
        <v>927</v>
      </c>
      <c r="F274" s="233" t="s">
        <v>453</v>
      </c>
      <c r="G274" s="237" t="s">
        <v>8</v>
      </c>
      <c r="H274" s="331">
        <f t="shared" ref="H274:I275" si="50">SUM(H275)</f>
        <v>50000</v>
      </c>
      <c r="I274" s="331">
        <f t="shared" si="50"/>
        <v>50000</v>
      </c>
      <c r="J274" s="405">
        <f t="shared" si="49"/>
        <v>100</v>
      </c>
    </row>
    <row r="275" spans="1:10" ht="23.25" x14ac:dyDescent="0.25">
      <c r="A275" s="209" t="s">
        <v>16</v>
      </c>
      <c r="B275" s="147" t="s">
        <v>10</v>
      </c>
      <c r="C275" s="166" t="s">
        <v>329</v>
      </c>
      <c r="D275" s="166" t="s">
        <v>145</v>
      </c>
      <c r="E275" s="121">
        <v>927</v>
      </c>
      <c r="F275" s="205" t="s">
        <v>453</v>
      </c>
      <c r="G275" s="205" t="s">
        <v>17</v>
      </c>
      <c r="H275" s="332">
        <f t="shared" si="50"/>
        <v>50000</v>
      </c>
      <c r="I275" s="332">
        <f t="shared" si="50"/>
        <v>50000</v>
      </c>
      <c r="J275" s="405">
        <f t="shared" si="49"/>
        <v>100</v>
      </c>
    </row>
    <row r="276" spans="1:10" x14ac:dyDescent="0.25">
      <c r="A276" s="210" t="s">
        <v>332</v>
      </c>
      <c r="B276" s="147" t="s">
        <v>10</v>
      </c>
      <c r="C276" s="166" t="s">
        <v>329</v>
      </c>
      <c r="D276" s="166" t="s">
        <v>145</v>
      </c>
      <c r="E276" s="121">
        <v>927</v>
      </c>
      <c r="F276" s="205" t="s">
        <v>453</v>
      </c>
      <c r="G276" s="205" t="s">
        <v>331</v>
      </c>
      <c r="H276" s="332">
        <f>SUM(Лист1!G394)</f>
        <v>50000</v>
      </c>
      <c r="I276" s="332">
        <f>SUM(Лист1!H394)</f>
        <v>50000</v>
      </c>
      <c r="J276" s="405">
        <f t="shared" si="49"/>
        <v>100</v>
      </c>
    </row>
    <row r="277" spans="1:10" ht="26.25" x14ac:dyDescent="0.25">
      <c r="A277" s="220" t="s">
        <v>316</v>
      </c>
      <c r="B277" s="149" t="s">
        <v>10</v>
      </c>
      <c r="C277" s="150" t="s">
        <v>329</v>
      </c>
      <c r="D277" s="150" t="s">
        <v>145</v>
      </c>
      <c r="E277" s="141">
        <v>927</v>
      </c>
      <c r="F277" s="233" t="s">
        <v>317</v>
      </c>
      <c r="G277" s="237" t="s">
        <v>8</v>
      </c>
      <c r="H277" s="324">
        <f t="shared" ref="H277:I278" si="51">SUM(H278)</f>
        <v>100000</v>
      </c>
      <c r="I277" s="324">
        <f t="shared" si="51"/>
        <v>100000</v>
      </c>
      <c r="J277" s="405">
        <f t="shared" si="49"/>
        <v>100</v>
      </c>
    </row>
    <row r="278" spans="1:10" x14ac:dyDescent="0.25">
      <c r="A278" s="209" t="s">
        <v>12</v>
      </c>
      <c r="B278" s="147" t="s">
        <v>10</v>
      </c>
      <c r="C278" s="166" t="s">
        <v>329</v>
      </c>
      <c r="D278" s="166" t="s">
        <v>145</v>
      </c>
      <c r="E278" s="121">
        <v>927</v>
      </c>
      <c r="F278" s="205" t="s">
        <v>317</v>
      </c>
      <c r="G278" s="205" t="s">
        <v>13</v>
      </c>
      <c r="H278" s="364">
        <f t="shared" si="51"/>
        <v>100000</v>
      </c>
      <c r="I278" s="364">
        <f t="shared" si="51"/>
        <v>100000</v>
      </c>
      <c r="J278" s="405">
        <f t="shared" si="49"/>
        <v>100</v>
      </c>
    </row>
    <row r="279" spans="1:10" x14ac:dyDescent="0.25">
      <c r="A279" s="209" t="s">
        <v>342</v>
      </c>
      <c r="B279" s="147" t="s">
        <v>10</v>
      </c>
      <c r="C279" s="166" t="s">
        <v>329</v>
      </c>
      <c r="D279" s="166" t="s">
        <v>145</v>
      </c>
      <c r="E279" s="121">
        <v>927</v>
      </c>
      <c r="F279" s="205" t="s">
        <v>317</v>
      </c>
      <c r="G279" s="205" t="s">
        <v>15</v>
      </c>
      <c r="H279" s="364">
        <f>SUM(Лист1!G667)</f>
        <v>100000</v>
      </c>
      <c r="I279" s="364">
        <f>SUM(Лист1!H667)</f>
        <v>100000</v>
      </c>
      <c r="J279" s="405">
        <f t="shared" si="49"/>
        <v>100</v>
      </c>
    </row>
    <row r="280" spans="1:10" ht="39" x14ac:dyDescent="0.25">
      <c r="A280" s="220" t="s">
        <v>385</v>
      </c>
      <c r="B280" s="149" t="s">
        <v>10</v>
      </c>
      <c r="C280" s="150" t="s">
        <v>329</v>
      </c>
      <c r="D280" s="150" t="s">
        <v>145</v>
      </c>
      <c r="E280" s="141">
        <v>927</v>
      </c>
      <c r="F280" s="233" t="s">
        <v>377</v>
      </c>
      <c r="G280" s="237" t="s">
        <v>8</v>
      </c>
      <c r="H280" s="324">
        <f t="shared" ref="H280:I284" si="52">SUM(H281)</f>
        <v>0</v>
      </c>
      <c r="I280" s="324">
        <f t="shared" si="52"/>
        <v>0</v>
      </c>
      <c r="J280" s="405"/>
    </row>
    <row r="281" spans="1:10" x14ac:dyDescent="0.25">
      <c r="A281" s="209" t="s">
        <v>12</v>
      </c>
      <c r="B281" s="147" t="s">
        <v>10</v>
      </c>
      <c r="C281" s="166" t="s">
        <v>329</v>
      </c>
      <c r="D281" s="166" t="s">
        <v>145</v>
      </c>
      <c r="E281" s="121">
        <v>927</v>
      </c>
      <c r="F281" s="205" t="s">
        <v>377</v>
      </c>
      <c r="G281" s="205" t="s">
        <v>13</v>
      </c>
      <c r="H281" s="364">
        <f t="shared" si="52"/>
        <v>0</v>
      </c>
      <c r="I281" s="364">
        <f t="shared" si="52"/>
        <v>0</v>
      </c>
      <c r="J281" s="405"/>
    </row>
    <row r="282" spans="1:10" x14ac:dyDescent="0.25">
      <c r="A282" s="209" t="s">
        <v>342</v>
      </c>
      <c r="B282" s="147" t="s">
        <v>10</v>
      </c>
      <c r="C282" s="166" t="s">
        <v>329</v>
      </c>
      <c r="D282" s="166" t="s">
        <v>145</v>
      </c>
      <c r="E282" s="121">
        <v>927</v>
      </c>
      <c r="F282" s="205" t="s">
        <v>377</v>
      </c>
      <c r="G282" s="205" t="s">
        <v>15</v>
      </c>
      <c r="H282" s="364">
        <f>SUM(Лист1!G670)</f>
        <v>0</v>
      </c>
      <c r="I282" s="364">
        <f>SUM(Лист1!H670)</f>
        <v>0</v>
      </c>
      <c r="J282" s="405"/>
    </row>
    <row r="283" spans="1:10" ht="26.25" x14ac:dyDescent="0.25">
      <c r="A283" s="220" t="s">
        <v>375</v>
      </c>
      <c r="B283" s="149" t="s">
        <v>10</v>
      </c>
      <c r="C283" s="150" t="s">
        <v>329</v>
      </c>
      <c r="D283" s="150" t="s">
        <v>145</v>
      </c>
      <c r="E283" s="141">
        <v>927</v>
      </c>
      <c r="F283" s="233" t="s">
        <v>378</v>
      </c>
      <c r="G283" s="237" t="s">
        <v>8</v>
      </c>
      <c r="H283" s="324">
        <f t="shared" si="52"/>
        <v>0</v>
      </c>
      <c r="I283" s="324">
        <f t="shared" si="52"/>
        <v>0</v>
      </c>
      <c r="J283" s="405"/>
    </row>
    <row r="284" spans="1:10" x14ac:dyDescent="0.25">
      <c r="A284" s="209" t="s">
        <v>12</v>
      </c>
      <c r="B284" s="147" t="s">
        <v>10</v>
      </c>
      <c r="C284" s="166" t="s">
        <v>329</v>
      </c>
      <c r="D284" s="166" t="s">
        <v>145</v>
      </c>
      <c r="E284" s="121">
        <v>927</v>
      </c>
      <c r="F284" s="205" t="s">
        <v>378</v>
      </c>
      <c r="G284" s="205" t="s">
        <v>13</v>
      </c>
      <c r="H284" s="364">
        <f t="shared" si="52"/>
        <v>0</v>
      </c>
      <c r="I284" s="364">
        <f t="shared" si="52"/>
        <v>0</v>
      </c>
      <c r="J284" s="405"/>
    </row>
    <row r="285" spans="1:10" x14ac:dyDescent="0.25">
      <c r="A285" s="209" t="s">
        <v>342</v>
      </c>
      <c r="B285" s="147" t="s">
        <v>10</v>
      </c>
      <c r="C285" s="166" t="s">
        <v>329</v>
      </c>
      <c r="D285" s="166" t="s">
        <v>145</v>
      </c>
      <c r="E285" s="121">
        <v>927</v>
      </c>
      <c r="F285" s="205" t="s">
        <v>378</v>
      </c>
      <c r="G285" s="205" t="s">
        <v>15</v>
      </c>
      <c r="H285" s="364">
        <f>SUM(Лист1!G673)</f>
        <v>0</v>
      </c>
      <c r="I285" s="364">
        <f>SUM(Лист1!H673)</f>
        <v>0</v>
      </c>
      <c r="J285" s="405"/>
    </row>
    <row r="286" spans="1:10" ht="26.25" x14ac:dyDescent="0.25">
      <c r="A286" s="216" t="s">
        <v>322</v>
      </c>
      <c r="B286" s="149" t="s">
        <v>10</v>
      </c>
      <c r="C286" s="150" t="s">
        <v>329</v>
      </c>
      <c r="D286" s="150" t="s">
        <v>145</v>
      </c>
      <c r="E286" s="141">
        <v>927</v>
      </c>
      <c r="F286" s="233" t="s">
        <v>323</v>
      </c>
      <c r="G286" s="237" t="s">
        <v>8</v>
      </c>
      <c r="H286" s="324">
        <f t="shared" ref="H286:I287" si="53">SUM(H287)</f>
        <v>505617.33</v>
      </c>
      <c r="I286" s="324">
        <f t="shared" si="53"/>
        <v>505617.33</v>
      </c>
      <c r="J286" s="405">
        <f t="shared" si="49"/>
        <v>100</v>
      </c>
    </row>
    <row r="287" spans="1:10" x14ac:dyDescent="0.25">
      <c r="A287" s="209" t="s">
        <v>12</v>
      </c>
      <c r="B287" s="147" t="s">
        <v>10</v>
      </c>
      <c r="C287" s="166" t="s">
        <v>329</v>
      </c>
      <c r="D287" s="166" t="s">
        <v>145</v>
      </c>
      <c r="E287" s="121">
        <v>927</v>
      </c>
      <c r="F287" s="205" t="s">
        <v>323</v>
      </c>
      <c r="G287" s="205" t="s">
        <v>13</v>
      </c>
      <c r="H287" s="364">
        <f t="shared" si="53"/>
        <v>505617.33</v>
      </c>
      <c r="I287" s="364">
        <f t="shared" si="53"/>
        <v>505617.33</v>
      </c>
      <c r="J287" s="405">
        <f t="shared" si="49"/>
        <v>100</v>
      </c>
    </row>
    <row r="288" spans="1:10" x14ac:dyDescent="0.25">
      <c r="A288" s="209" t="s">
        <v>342</v>
      </c>
      <c r="B288" s="147" t="s">
        <v>10</v>
      </c>
      <c r="C288" s="166" t="s">
        <v>329</v>
      </c>
      <c r="D288" s="166" t="s">
        <v>145</v>
      </c>
      <c r="E288" s="121">
        <v>927</v>
      </c>
      <c r="F288" s="205" t="s">
        <v>323</v>
      </c>
      <c r="G288" s="205" t="s">
        <v>15</v>
      </c>
      <c r="H288" s="364">
        <f>SUM(Лист1!G397)</f>
        <v>505617.33</v>
      </c>
      <c r="I288" s="364">
        <f>SUM(Лист1!H397)</f>
        <v>505617.33</v>
      </c>
      <c r="J288" s="405">
        <f t="shared" si="49"/>
        <v>100</v>
      </c>
    </row>
    <row r="289" spans="1:10" x14ac:dyDescent="0.25">
      <c r="A289" s="348" t="s">
        <v>352</v>
      </c>
      <c r="B289" s="149" t="s">
        <v>10</v>
      </c>
      <c r="C289" s="150" t="s">
        <v>329</v>
      </c>
      <c r="D289" s="150" t="s">
        <v>145</v>
      </c>
      <c r="E289" s="141">
        <v>927</v>
      </c>
      <c r="F289" s="233" t="s">
        <v>353</v>
      </c>
      <c r="G289" s="237" t="s">
        <v>8</v>
      </c>
      <c r="H289" s="324">
        <f t="shared" ref="H289:I293" si="54">SUM(H290)</f>
        <v>55000</v>
      </c>
      <c r="I289" s="324">
        <f t="shared" si="54"/>
        <v>55000</v>
      </c>
      <c r="J289" s="405">
        <f t="shared" si="49"/>
        <v>100</v>
      </c>
    </row>
    <row r="290" spans="1:10" x14ac:dyDescent="0.25">
      <c r="A290" s="218" t="s">
        <v>50</v>
      </c>
      <c r="B290" s="147" t="s">
        <v>10</v>
      </c>
      <c r="C290" s="166" t="s">
        <v>329</v>
      </c>
      <c r="D290" s="166" t="s">
        <v>145</v>
      </c>
      <c r="E290" s="121">
        <v>927</v>
      </c>
      <c r="F290" s="205" t="s">
        <v>353</v>
      </c>
      <c r="G290" s="205" t="s">
        <v>51</v>
      </c>
      <c r="H290" s="364">
        <f t="shared" si="54"/>
        <v>55000</v>
      </c>
      <c r="I290" s="364">
        <f t="shared" si="54"/>
        <v>55000</v>
      </c>
      <c r="J290" s="405">
        <f t="shared" si="49"/>
        <v>100</v>
      </c>
    </row>
    <row r="291" spans="1:10" x14ac:dyDescent="0.25">
      <c r="A291" s="209" t="s">
        <v>314</v>
      </c>
      <c r="B291" s="147" t="s">
        <v>10</v>
      </c>
      <c r="C291" s="166" t="s">
        <v>329</v>
      </c>
      <c r="D291" s="166" t="s">
        <v>145</v>
      </c>
      <c r="E291" s="121">
        <v>927</v>
      </c>
      <c r="F291" s="205" t="s">
        <v>353</v>
      </c>
      <c r="G291" s="205" t="s">
        <v>313</v>
      </c>
      <c r="H291" s="364">
        <f>SUM(Лист1!G400)</f>
        <v>55000</v>
      </c>
      <c r="I291" s="364">
        <f>SUM(Лист1!H400)</f>
        <v>55000</v>
      </c>
      <c r="J291" s="405">
        <f t="shared" si="49"/>
        <v>100</v>
      </c>
    </row>
    <row r="292" spans="1:10" x14ac:dyDescent="0.25">
      <c r="A292" s="221" t="s">
        <v>368</v>
      </c>
      <c r="B292" s="149" t="s">
        <v>10</v>
      </c>
      <c r="C292" s="150" t="s">
        <v>329</v>
      </c>
      <c r="D292" s="150" t="s">
        <v>145</v>
      </c>
      <c r="E292" s="141">
        <v>927</v>
      </c>
      <c r="F292" s="233" t="s">
        <v>362</v>
      </c>
      <c r="G292" s="237" t="s">
        <v>8</v>
      </c>
      <c r="H292" s="324">
        <f t="shared" si="54"/>
        <v>0</v>
      </c>
      <c r="I292" s="324">
        <f t="shared" si="54"/>
        <v>0</v>
      </c>
      <c r="J292" s="405"/>
    </row>
    <row r="293" spans="1:10" x14ac:dyDescent="0.25">
      <c r="A293" s="209" t="s">
        <v>12</v>
      </c>
      <c r="B293" s="147" t="s">
        <v>10</v>
      </c>
      <c r="C293" s="166" t="s">
        <v>329</v>
      </c>
      <c r="D293" s="166" t="s">
        <v>145</v>
      </c>
      <c r="E293" s="121">
        <v>927</v>
      </c>
      <c r="F293" s="205" t="s">
        <v>362</v>
      </c>
      <c r="G293" s="205" t="s">
        <v>13</v>
      </c>
      <c r="H293" s="364">
        <f t="shared" si="54"/>
        <v>0</v>
      </c>
      <c r="I293" s="364">
        <f t="shared" si="54"/>
        <v>0</v>
      </c>
      <c r="J293" s="405"/>
    </row>
    <row r="294" spans="1:10" ht="22.5" x14ac:dyDescent="0.25">
      <c r="A294" s="344" t="s">
        <v>336</v>
      </c>
      <c r="B294" s="147" t="s">
        <v>10</v>
      </c>
      <c r="C294" s="166" t="s">
        <v>329</v>
      </c>
      <c r="D294" s="166" t="s">
        <v>145</v>
      </c>
      <c r="E294" s="121">
        <v>927</v>
      </c>
      <c r="F294" s="205" t="s">
        <v>362</v>
      </c>
      <c r="G294" s="205" t="s">
        <v>15</v>
      </c>
      <c r="H294" s="364">
        <f>SUM(Лист1!G403)</f>
        <v>0</v>
      </c>
      <c r="I294" s="364">
        <f>SUM(Лист1!H403)</f>
        <v>0</v>
      </c>
      <c r="J294" s="405"/>
    </row>
    <row r="295" spans="1:10" ht="51.75" x14ac:dyDescent="0.25">
      <c r="A295" s="221" t="s">
        <v>365</v>
      </c>
      <c r="B295" s="149" t="s">
        <v>10</v>
      </c>
      <c r="C295" s="150" t="s">
        <v>329</v>
      </c>
      <c r="D295" s="150" t="s">
        <v>145</v>
      </c>
      <c r="E295" s="141">
        <v>927</v>
      </c>
      <c r="F295" s="233" t="s">
        <v>366</v>
      </c>
      <c r="G295" s="237" t="s">
        <v>8</v>
      </c>
      <c r="H295" s="324">
        <f t="shared" ref="H295:I296" si="55">SUM(H296)</f>
        <v>42000</v>
      </c>
      <c r="I295" s="324">
        <f t="shared" si="55"/>
        <v>42000</v>
      </c>
      <c r="J295" s="405">
        <f t="shared" si="49"/>
        <v>100</v>
      </c>
    </row>
    <row r="296" spans="1:10" x14ac:dyDescent="0.25">
      <c r="A296" s="209" t="s">
        <v>12</v>
      </c>
      <c r="B296" s="147" t="s">
        <v>10</v>
      </c>
      <c r="C296" s="166" t="s">
        <v>329</v>
      </c>
      <c r="D296" s="166" t="s">
        <v>145</v>
      </c>
      <c r="E296" s="121">
        <v>927</v>
      </c>
      <c r="F296" s="205" t="s">
        <v>366</v>
      </c>
      <c r="G296" s="205" t="s">
        <v>13</v>
      </c>
      <c r="H296" s="364">
        <f t="shared" si="55"/>
        <v>42000</v>
      </c>
      <c r="I296" s="364">
        <f t="shared" si="55"/>
        <v>42000</v>
      </c>
      <c r="J296" s="405">
        <f t="shared" si="49"/>
        <v>100</v>
      </c>
    </row>
    <row r="297" spans="1:10" ht="22.5" x14ac:dyDescent="0.25">
      <c r="A297" s="344" t="s">
        <v>336</v>
      </c>
      <c r="B297" s="147" t="s">
        <v>10</v>
      </c>
      <c r="C297" s="166" t="s">
        <v>329</v>
      </c>
      <c r="D297" s="166" t="s">
        <v>145</v>
      </c>
      <c r="E297" s="121">
        <v>927</v>
      </c>
      <c r="F297" s="205" t="s">
        <v>366</v>
      </c>
      <c r="G297" s="205" t="s">
        <v>15</v>
      </c>
      <c r="H297" s="364">
        <f>SUM(Лист1!G442)</f>
        <v>42000</v>
      </c>
      <c r="I297" s="364">
        <f>SUM(Лист1!H442)</f>
        <v>42000</v>
      </c>
      <c r="J297" s="405">
        <f t="shared" si="49"/>
        <v>100</v>
      </c>
    </row>
    <row r="298" spans="1:10" ht="48.75" x14ac:dyDescent="0.25">
      <c r="A298" s="168" t="s">
        <v>116</v>
      </c>
      <c r="B298" s="149" t="s">
        <v>10</v>
      </c>
      <c r="C298" s="150" t="s">
        <v>329</v>
      </c>
      <c r="D298" s="150" t="s">
        <v>145</v>
      </c>
      <c r="E298" s="141">
        <v>927</v>
      </c>
      <c r="F298" s="154">
        <v>51200</v>
      </c>
      <c r="G298" s="233" t="s">
        <v>8</v>
      </c>
      <c r="H298" s="182">
        <f t="shared" ref="H298:I299" si="56">SUM(H299)</f>
        <v>0</v>
      </c>
      <c r="I298" s="182">
        <f t="shared" si="56"/>
        <v>0</v>
      </c>
      <c r="J298" s="405"/>
    </row>
    <row r="299" spans="1:10" x14ac:dyDescent="0.25">
      <c r="A299" s="124" t="s">
        <v>12</v>
      </c>
      <c r="B299" s="147" t="s">
        <v>10</v>
      </c>
      <c r="C299" s="148" t="s">
        <v>329</v>
      </c>
      <c r="D299" s="148" t="s">
        <v>145</v>
      </c>
      <c r="E299" s="127">
        <v>927</v>
      </c>
      <c r="F299" s="153">
        <v>51200</v>
      </c>
      <c r="G299" s="205" t="s">
        <v>13</v>
      </c>
      <c r="H299" s="364">
        <f t="shared" si="56"/>
        <v>0</v>
      </c>
      <c r="I299" s="364">
        <f t="shared" si="56"/>
        <v>0</v>
      </c>
      <c r="J299" s="405"/>
    </row>
    <row r="300" spans="1:10" x14ac:dyDescent="0.25">
      <c r="A300" s="209" t="s">
        <v>342</v>
      </c>
      <c r="B300" s="147" t="s">
        <v>10</v>
      </c>
      <c r="C300" s="148" t="s">
        <v>329</v>
      </c>
      <c r="D300" s="148" t="s">
        <v>145</v>
      </c>
      <c r="E300" s="127">
        <v>927</v>
      </c>
      <c r="F300" s="153">
        <v>51200</v>
      </c>
      <c r="G300" s="205" t="s">
        <v>15</v>
      </c>
      <c r="H300" s="364">
        <f>SUM(Лист1!G369)</f>
        <v>0</v>
      </c>
      <c r="I300" s="364">
        <f>SUM(Лист1!H369)</f>
        <v>0</v>
      </c>
      <c r="J300" s="405"/>
    </row>
    <row r="301" spans="1:10" ht="24.75" x14ac:dyDescent="0.25">
      <c r="A301" s="171" t="s">
        <v>163</v>
      </c>
      <c r="B301" s="149" t="s">
        <v>10</v>
      </c>
      <c r="C301" s="150" t="s">
        <v>329</v>
      </c>
      <c r="D301" s="150" t="s">
        <v>145</v>
      </c>
      <c r="E301" s="141">
        <v>927</v>
      </c>
      <c r="F301" s="154">
        <v>52600</v>
      </c>
      <c r="G301" s="233" t="s">
        <v>8</v>
      </c>
      <c r="H301" s="182">
        <f t="shared" ref="H301:I302" si="57">SUM(H302)</f>
        <v>539560.89</v>
      </c>
      <c r="I301" s="182">
        <f t="shared" si="57"/>
        <v>535554.14</v>
      </c>
      <c r="J301" s="405">
        <f t="shared" si="49"/>
        <v>99.257405406088637</v>
      </c>
    </row>
    <row r="302" spans="1:10" x14ac:dyDescent="0.25">
      <c r="A302" s="125" t="s">
        <v>130</v>
      </c>
      <c r="B302" s="147" t="s">
        <v>10</v>
      </c>
      <c r="C302" s="148" t="s">
        <v>329</v>
      </c>
      <c r="D302" s="148" t="s">
        <v>145</v>
      </c>
      <c r="E302" s="127">
        <v>927</v>
      </c>
      <c r="F302" s="153">
        <v>52600</v>
      </c>
      <c r="G302" s="205" t="s">
        <v>131</v>
      </c>
      <c r="H302" s="364">
        <f t="shared" si="57"/>
        <v>539560.89</v>
      </c>
      <c r="I302" s="364">
        <f t="shared" si="57"/>
        <v>535554.14</v>
      </c>
      <c r="J302" s="405">
        <f t="shared" si="49"/>
        <v>99.257405406088637</v>
      </c>
    </row>
    <row r="303" spans="1:10" x14ac:dyDescent="0.25">
      <c r="A303" s="210" t="s">
        <v>344</v>
      </c>
      <c r="B303" s="147" t="s">
        <v>10</v>
      </c>
      <c r="C303" s="148" t="s">
        <v>329</v>
      </c>
      <c r="D303" s="148" t="s">
        <v>145</v>
      </c>
      <c r="E303" s="127">
        <v>927</v>
      </c>
      <c r="F303" s="153">
        <v>52600</v>
      </c>
      <c r="G303" s="205" t="s">
        <v>343</v>
      </c>
      <c r="H303" s="364">
        <f>SUM(Лист1!G629)</f>
        <v>539560.89</v>
      </c>
      <c r="I303" s="364">
        <f>SUM(Лист1!H629)</f>
        <v>535554.14</v>
      </c>
      <c r="J303" s="405">
        <f t="shared" si="49"/>
        <v>99.257405406088637</v>
      </c>
    </row>
    <row r="304" spans="1:10" ht="24.75" x14ac:dyDescent="0.25">
      <c r="A304" s="249" t="s">
        <v>503</v>
      </c>
      <c r="B304" s="149" t="s">
        <v>10</v>
      </c>
      <c r="C304" s="150" t="s">
        <v>7</v>
      </c>
      <c r="D304" s="150" t="s">
        <v>145</v>
      </c>
      <c r="E304" s="141">
        <v>927</v>
      </c>
      <c r="F304" s="141">
        <v>53900</v>
      </c>
      <c r="G304" s="237" t="s">
        <v>8</v>
      </c>
      <c r="H304" s="331">
        <f t="shared" ref="H304:I305" si="58">SUM(H305)</f>
        <v>0</v>
      </c>
      <c r="I304" s="331">
        <f t="shared" si="58"/>
        <v>0</v>
      </c>
      <c r="J304" s="405"/>
    </row>
    <row r="305" spans="1:10" x14ac:dyDescent="0.25">
      <c r="A305" s="209" t="s">
        <v>50</v>
      </c>
      <c r="B305" s="147" t="s">
        <v>10</v>
      </c>
      <c r="C305" s="148" t="s">
        <v>7</v>
      </c>
      <c r="D305" s="148" t="s">
        <v>145</v>
      </c>
      <c r="E305" s="127">
        <v>927</v>
      </c>
      <c r="F305" s="342">
        <v>53900</v>
      </c>
      <c r="G305" s="205" t="s">
        <v>51</v>
      </c>
      <c r="H305" s="332">
        <f t="shared" si="58"/>
        <v>0</v>
      </c>
      <c r="I305" s="332">
        <f t="shared" si="58"/>
        <v>0</v>
      </c>
      <c r="J305" s="405"/>
    </row>
    <row r="306" spans="1:10" ht="23.25" x14ac:dyDescent="0.25">
      <c r="A306" s="209" t="s">
        <v>138</v>
      </c>
      <c r="B306" s="147" t="s">
        <v>10</v>
      </c>
      <c r="C306" s="148" t="s">
        <v>7</v>
      </c>
      <c r="D306" s="148" t="s">
        <v>145</v>
      </c>
      <c r="E306" s="127">
        <v>927</v>
      </c>
      <c r="F306" s="342">
        <v>53900</v>
      </c>
      <c r="G306" s="205" t="s">
        <v>139</v>
      </c>
      <c r="H306" s="332">
        <f>SUM(Лист1!G493)</f>
        <v>0</v>
      </c>
      <c r="I306" s="332">
        <f>SUM(Лист1!H493)</f>
        <v>0</v>
      </c>
      <c r="J306" s="405"/>
    </row>
    <row r="307" spans="1:10" ht="36.75" x14ac:dyDescent="0.25">
      <c r="A307" s="249" t="s">
        <v>312</v>
      </c>
      <c r="B307" s="149" t="s">
        <v>10</v>
      </c>
      <c r="C307" s="150" t="s">
        <v>329</v>
      </c>
      <c r="D307" s="150" t="s">
        <v>145</v>
      </c>
      <c r="E307" s="141">
        <v>927</v>
      </c>
      <c r="F307" s="141">
        <v>53910</v>
      </c>
      <c r="G307" s="237" t="s">
        <v>8</v>
      </c>
      <c r="H307" s="331">
        <f>SUM(H308+H310)</f>
        <v>0</v>
      </c>
      <c r="I307" s="331">
        <f>SUM(I308+I310)</f>
        <v>0</v>
      </c>
      <c r="J307" s="405"/>
    </row>
    <row r="308" spans="1:10" x14ac:dyDescent="0.25">
      <c r="A308" s="209" t="s">
        <v>12</v>
      </c>
      <c r="B308" s="147" t="s">
        <v>10</v>
      </c>
      <c r="C308" s="148" t="s">
        <v>329</v>
      </c>
      <c r="D308" s="148" t="s">
        <v>145</v>
      </c>
      <c r="E308" s="127">
        <v>927</v>
      </c>
      <c r="F308" s="153">
        <v>53910</v>
      </c>
      <c r="G308" s="205" t="s">
        <v>13</v>
      </c>
      <c r="H308" s="332">
        <f t="shared" ref="H308:I310" si="59">SUM(H309)</f>
        <v>0</v>
      </c>
      <c r="I308" s="332">
        <f t="shared" si="59"/>
        <v>0</v>
      </c>
      <c r="J308" s="405"/>
    </row>
    <row r="309" spans="1:10" x14ac:dyDescent="0.25">
      <c r="A309" s="209" t="s">
        <v>342</v>
      </c>
      <c r="B309" s="147" t="s">
        <v>10</v>
      </c>
      <c r="C309" s="148" t="s">
        <v>329</v>
      </c>
      <c r="D309" s="148" t="s">
        <v>145</v>
      </c>
      <c r="E309" s="127">
        <v>927</v>
      </c>
      <c r="F309" s="153">
        <v>53910</v>
      </c>
      <c r="G309" s="205" t="s">
        <v>15</v>
      </c>
      <c r="H309" s="332">
        <f>SUM(Лист1!G411)</f>
        <v>0</v>
      </c>
      <c r="I309" s="332">
        <f>SUM(Лист1!H411)</f>
        <v>0</v>
      </c>
      <c r="J309" s="405"/>
    </row>
    <row r="310" spans="1:10" x14ac:dyDescent="0.25">
      <c r="A310" s="218" t="s">
        <v>50</v>
      </c>
      <c r="B310" s="147" t="s">
        <v>10</v>
      </c>
      <c r="C310" s="148" t="s">
        <v>329</v>
      </c>
      <c r="D310" s="148" t="s">
        <v>145</v>
      </c>
      <c r="E310" s="127">
        <v>927</v>
      </c>
      <c r="F310" s="153">
        <v>53910</v>
      </c>
      <c r="G310" s="205" t="s">
        <v>51</v>
      </c>
      <c r="H310" s="332">
        <f t="shared" si="59"/>
        <v>0</v>
      </c>
      <c r="I310" s="332">
        <f t="shared" si="59"/>
        <v>0</v>
      </c>
      <c r="J310" s="405"/>
    </row>
    <row r="311" spans="1:10" x14ac:dyDescent="0.25">
      <c r="A311" s="209" t="s">
        <v>314</v>
      </c>
      <c r="B311" s="147" t="s">
        <v>10</v>
      </c>
      <c r="C311" s="148" t="s">
        <v>329</v>
      </c>
      <c r="D311" s="148" t="s">
        <v>145</v>
      </c>
      <c r="E311" s="127">
        <v>927</v>
      </c>
      <c r="F311" s="153">
        <v>53910</v>
      </c>
      <c r="G311" s="205" t="s">
        <v>313</v>
      </c>
      <c r="H311" s="332">
        <f>SUM(Лист1!G413)</f>
        <v>0</v>
      </c>
      <c r="I311" s="332">
        <f>SUM(Лист1!H413)</f>
        <v>0</v>
      </c>
      <c r="J311" s="405"/>
    </row>
    <row r="312" spans="1:10" ht="60.75" x14ac:dyDescent="0.25">
      <c r="A312" s="249" t="s">
        <v>348</v>
      </c>
      <c r="B312" s="149" t="s">
        <v>10</v>
      </c>
      <c r="C312" s="150" t="s">
        <v>7</v>
      </c>
      <c r="D312" s="150" t="s">
        <v>145</v>
      </c>
      <c r="E312" s="141">
        <v>927</v>
      </c>
      <c r="F312" s="141">
        <v>18450</v>
      </c>
      <c r="G312" s="237" t="s">
        <v>8</v>
      </c>
      <c r="H312" s="331">
        <f t="shared" ref="H312:I313" si="60">SUM(H313)</f>
        <v>0</v>
      </c>
      <c r="I312" s="331">
        <f t="shared" si="60"/>
        <v>0</v>
      </c>
      <c r="J312" s="405"/>
    </row>
    <row r="313" spans="1:10" x14ac:dyDescent="0.25">
      <c r="A313" s="209" t="s">
        <v>50</v>
      </c>
      <c r="B313" s="147" t="s">
        <v>10</v>
      </c>
      <c r="C313" s="148" t="s">
        <v>7</v>
      </c>
      <c r="D313" s="148" t="s">
        <v>145</v>
      </c>
      <c r="E313" s="127">
        <v>927</v>
      </c>
      <c r="F313" s="342">
        <v>18450</v>
      </c>
      <c r="G313" s="205" t="s">
        <v>51</v>
      </c>
      <c r="H313" s="332">
        <f t="shared" si="60"/>
        <v>0</v>
      </c>
      <c r="I313" s="332">
        <f t="shared" si="60"/>
        <v>0</v>
      </c>
      <c r="J313" s="405"/>
    </row>
    <row r="314" spans="1:10" ht="23.25" x14ac:dyDescent="0.25">
      <c r="A314" s="209" t="s">
        <v>138</v>
      </c>
      <c r="B314" s="147" t="s">
        <v>10</v>
      </c>
      <c r="C314" s="148" t="s">
        <v>7</v>
      </c>
      <c r="D314" s="148" t="s">
        <v>145</v>
      </c>
      <c r="E314" s="127">
        <v>927</v>
      </c>
      <c r="F314" s="342">
        <v>18450</v>
      </c>
      <c r="G314" s="205" t="s">
        <v>139</v>
      </c>
      <c r="H314" s="332">
        <f>SUM(Лист1!G468)</f>
        <v>0</v>
      </c>
      <c r="I314" s="332">
        <f>SUM(Лист1!H468)</f>
        <v>0</v>
      </c>
      <c r="J314" s="405"/>
    </row>
    <row r="315" spans="1:10" ht="72.75" x14ac:dyDescent="0.25">
      <c r="A315" s="247" t="s">
        <v>417</v>
      </c>
      <c r="B315" s="149" t="s">
        <v>10</v>
      </c>
      <c r="C315" s="150" t="s">
        <v>329</v>
      </c>
      <c r="D315" s="150" t="s">
        <v>145</v>
      </c>
      <c r="E315" s="141">
        <v>927</v>
      </c>
      <c r="F315" s="141">
        <v>18860</v>
      </c>
      <c r="G315" s="237" t="s">
        <v>8</v>
      </c>
      <c r="H315" s="331">
        <f t="shared" ref="H315:I316" si="61">SUM(H316)</f>
        <v>4739302</v>
      </c>
      <c r="I315" s="331">
        <f t="shared" si="61"/>
        <v>4739302</v>
      </c>
      <c r="J315" s="405">
        <f t="shared" si="49"/>
        <v>100</v>
      </c>
    </row>
    <row r="316" spans="1:10" x14ac:dyDescent="0.25">
      <c r="A316" s="209" t="s">
        <v>50</v>
      </c>
      <c r="B316" s="147" t="s">
        <v>10</v>
      </c>
      <c r="C316" s="148" t="s">
        <v>329</v>
      </c>
      <c r="D316" s="148" t="s">
        <v>145</v>
      </c>
      <c r="E316" s="127">
        <v>927</v>
      </c>
      <c r="F316" s="342">
        <v>18860</v>
      </c>
      <c r="G316" s="205" t="s">
        <v>51</v>
      </c>
      <c r="H316" s="332">
        <f t="shared" si="61"/>
        <v>4739302</v>
      </c>
      <c r="I316" s="332">
        <f t="shared" si="61"/>
        <v>4739302</v>
      </c>
      <c r="J316" s="405">
        <f t="shared" si="49"/>
        <v>100</v>
      </c>
    </row>
    <row r="317" spans="1:10" ht="23.25" x14ac:dyDescent="0.25">
      <c r="A317" s="209" t="s">
        <v>138</v>
      </c>
      <c r="B317" s="147" t="s">
        <v>10</v>
      </c>
      <c r="C317" s="148" t="s">
        <v>329</v>
      </c>
      <c r="D317" s="148" t="s">
        <v>145</v>
      </c>
      <c r="E317" s="127">
        <v>927</v>
      </c>
      <c r="F317" s="342">
        <v>18860</v>
      </c>
      <c r="G317" s="205" t="s">
        <v>139</v>
      </c>
      <c r="H317" s="332">
        <f>SUM(Лист1!G471)</f>
        <v>4739302</v>
      </c>
      <c r="I317" s="332">
        <f>SUM(Лист1!H471)</f>
        <v>4739302</v>
      </c>
      <c r="J317" s="405">
        <f t="shared" si="49"/>
        <v>100</v>
      </c>
    </row>
    <row r="318" spans="1:10" x14ac:dyDescent="0.25">
      <c r="A318" s="249" t="s">
        <v>371</v>
      </c>
      <c r="B318" s="149" t="s">
        <v>10</v>
      </c>
      <c r="C318" s="150" t="s">
        <v>329</v>
      </c>
      <c r="D318" s="150" t="s">
        <v>145</v>
      </c>
      <c r="E318" s="141">
        <v>927</v>
      </c>
      <c r="F318" s="355">
        <v>18780</v>
      </c>
      <c r="G318" s="237" t="s">
        <v>8</v>
      </c>
      <c r="H318" s="331">
        <f>SUM(H319)</f>
        <v>9510</v>
      </c>
      <c r="I318" s="331">
        <f>SUM(I319)</f>
        <v>9510</v>
      </c>
      <c r="J318" s="405">
        <f t="shared" si="49"/>
        <v>100</v>
      </c>
    </row>
    <row r="319" spans="1:10" x14ac:dyDescent="0.25">
      <c r="A319" s="218" t="s">
        <v>12</v>
      </c>
      <c r="B319" s="147" t="s">
        <v>10</v>
      </c>
      <c r="C319" s="148" t="s">
        <v>329</v>
      </c>
      <c r="D319" s="148" t="s">
        <v>145</v>
      </c>
      <c r="E319" s="127">
        <v>927</v>
      </c>
      <c r="F319" s="342">
        <v>18780</v>
      </c>
      <c r="G319" s="205" t="s">
        <v>13</v>
      </c>
      <c r="H319" s="332">
        <f>SUM(H320)</f>
        <v>9510</v>
      </c>
      <c r="I319" s="332">
        <f>SUM(I320)</f>
        <v>9510</v>
      </c>
      <c r="J319" s="405">
        <f t="shared" si="49"/>
        <v>100</v>
      </c>
    </row>
    <row r="320" spans="1:10" x14ac:dyDescent="0.25">
      <c r="A320" s="209" t="s">
        <v>342</v>
      </c>
      <c r="B320" s="147" t="s">
        <v>10</v>
      </c>
      <c r="C320" s="148" t="s">
        <v>329</v>
      </c>
      <c r="D320" s="148" t="s">
        <v>145</v>
      </c>
      <c r="E320" s="127">
        <v>927</v>
      </c>
      <c r="F320" s="342">
        <v>18780</v>
      </c>
      <c r="G320" s="205" t="s">
        <v>15</v>
      </c>
      <c r="H320" s="332">
        <f>SUM(Лист1!G474)</f>
        <v>9510</v>
      </c>
      <c r="I320" s="332">
        <f>SUM(Лист1!H474)</f>
        <v>9510</v>
      </c>
      <c r="J320" s="405">
        <f t="shared" si="49"/>
        <v>100</v>
      </c>
    </row>
    <row r="321" spans="1:10" ht="26.25" x14ac:dyDescent="0.25">
      <c r="A321" s="216" t="s">
        <v>383</v>
      </c>
      <c r="B321" s="149" t="s">
        <v>10</v>
      </c>
      <c r="C321" s="150" t="s">
        <v>329</v>
      </c>
      <c r="D321" s="150" t="s">
        <v>145</v>
      </c>
      <c r="E321" s="141">
        <v>927</v>
      </c>
      <c r="F321" s="355">
        <v>18790</v>
      </c>
      <c r="G321" s="237" t="s">
        <v>8</v>
      </c>
      <c r="H321" s="331">
        <f>SUM(H322)</f>
        <v>0</v>
      </c>
      <c r="I321" s="331">
        <f>SUM(I322)</f>
        <v>0</v>
      </c>
      <c r="J321" s="405"/>
    </row>
    <row r="322" spans="1:10" x14ac:dyDescent="0.25">
      <c r="A322" s="209" t="s">
        <v>12</v>
      </c>
      <c r="B322" s="147" t="s">
        <v>10</v>
      </c>
      <c r="C322" s="148" t="s">
        <v>329</v>
      </c>
      <c r="D322" s="148" t="s">
        <v>145</v>
      </c>
      <c r="E322" s="127">
        <v>927</v>
      </c>
      <c r="F322" s="342">
        <v>18790</v>
      </c>
      <c r="G322" s="205" t="s">
        <v>13</v>
      </c>
      <c r="H322" s="332">
        <f>SUM(H323)</f>
        <v>0</v>
      </c>
      <c r="I322" s="332">
        <f>SUM(I323)</f>
        <v>0</v>
      </c>
      <c r="J322" s="405"/>
    </row>
    <row r="323" spans="1:10" x14ac:dyDescent="0.25">
      <c r="A323" s="209" t="s">
        <v>342</v>
      </c>
      <c r="B323" s="147" t="s">
        <v>10</v>
      </c>
      <c r="C323" s="148" t="s">
        <v>329</v>
      </c>
      <c r="D323" s="148" t="s">
        <v>145</v>
      </c>
      <c r="E323" s="127">
        <v>927</v>
      </c>
      <c r="F323" s="342">
        <v>18790</v>
      </c>
      <c r="G323" s="205" t="s">
        <v>15</v>
      </c>
      <c r="H323" s="332">
        <f>SUM(Лист1!G575)</f>
        <v>0</v>
      </c>
      <c r="I323" s="332">
        <f>SUM(Лист1!H575)</f>
        <v>0</v>
      </c>
      <c r="J323" s="405"/>
    </row>
    <row r="324" spans="1:10" ht="26.25" x14ac:dyDescent="0.25">
      <c r="A324" s="221" t="s">
        <v>381</v>
      </c>
      <c r="B324" s="149" t="s">
        <v>10</v>
      </c>
      <c r="C324" s="150" t="s">
        <v>329</v>
      </c>
      <c r="D324" s="150" t="s">
        <v>145</v>
      </c>
      <c r="E324" s="141">
        <v>927</v>
      </c>
      <c r="F324" s="355">
        <v>18800</v>
      </c>
      <c r="G324" s="237" t="s">
        <v>8</v>
      </c>
      <c r="H324" s="331">
        <f>SUM(H325)</f>
        <v>0</v>
      </c>
      <c r="I324" s="331">
        <f>SUM(I325)</f>
        <v>0</v>
      </c>
      <c r="J324" s="405"/>
    </row>
    <row r="325" spans="1:10" x14ac:dyDescent="0.25">
      <c r="A325" s="209" t="s">
        <v>12</v>
      </c>
      <c r="B325" s="147" t="s">
        <v>10</v>
      </c>
      <c r="C325" s="148" t="s">
        <v>329</v>
      </c>
      <c r="D325" s="148" t="s">
        <v>145</v>
      </c>
      <c r="E325" s="127">
        <v>927</v>
      </c>
      <c r="F325" s="342">
        <v>18800</v>
      </c>
      <c r="G325" s="205" t="s">
        <v>13</v>
      </c>
      <c r="H325" s="332">
        <f>SUM(H326)</f>
        <v>0</v>
      </c>
      <c r="I325" s="332">
        <f>SUM(I326)</f>
        <v>0</v>
      </c>
      <c r="J325" s="405"/>
    </row>
    <row r="326" spans="1:10" x14ac:dyDescent="0.25">
      <c r="A326" s="209" t="s">
        <v>342</v>
      </c>
      <c r="B326" s="147" t="s">
        <v>10</v>
      </c>
      <c r="C326" s="148" t="s">
        <v>329</v>
      </c>
      <c r="D326" s="148" t="s">
        <v>145</v>
      </c>
      <c r="E326" s="127">
        <v>927</v>
      </c>
      <c r="F326" s="342">
        <v>18800</v>
      </c>
      <c r="G326" s="205" t="s">
        <v>15</v>
      </c>
      <c r="H326" s="332">
        <f>SUM(Лист1!G578)</f>
        <v>0</v>
      </c>
      <c r="I326" s="332">
        <f>SUM(Лист1!H578)</f>
        <v>0</v>
      </c>
      <c r="J326" s="405"/>
    </row>
    <row r="327" spans="1:10" ht="26.25" x14ac:dyDescent="0.25">
      <c r="A327" s="343" t="s">
        <v>391</v>
      </c>
      <c r="B327" s="149" t="s">
        <v>10</v>
      </c>
      <c r="C327" s="150" t="s">
        <v>329</v>
      </c>
      <c r="D327" s="150" t="s">
        <v>145</v>
      </c>
      <c r="E327" s="141">
        <v>927</v>
      </c>
      <c r="F327" s="355">
        <v>18810</v>
      </c>
      <c r="G327" s="237" t="s">
        <v>8</v>
      </c>
      <c r="H327" s="331">
        <f>SUM(H328)</f>
        <v>0</v>
      </c>
      <c r="I327" s="331">
        <f>SUM(I328)</f>
        <v>0</v>
      </c>
      <c r="J327" s="405"/>
    </row>
    <row r="328" spans="1:10" x14ac:dyDescent="0.25">
      <c r="A328" s="209" t="s">
        <v>12</v>
      </c>
      <c r="B328" s="147" t="s">
        <v>10</v>
      </c>
      <c r="C328" s="148" t="s">
        <v>329</v>
      </c>
      <c r="D328" s="148" t="s">
        <v>145</v>
      </c>
      <c r="E328" s="127">
        <v>927</v>
      </c>
      <c r="F328" s="342">
        <v>18810</v>
      </c>
      <c r="G328" s="205" t="s">
        <v>13</v>
      </c>
      <c r="H328" s="332">
        <f>SUM(H329)</f>
        <v>0</v>
      </c>
      <c r="I328" s="332">
        <f>SUM(I329)</f>
        <v>0</v>
      </c>
      <c r="J328" s="405"/>
    </row>
    <row r="329" spans="1:10" x14ac:dyDescent="0.25">
      <c r="A329" s="209" t="s">
        <v>342</v>
      </c>
      <c r="B329" s="147" t="s">
        <v>10</v>
      </c>
      <c r="C329" s="148" t="s">
        <v>329</v>
      </c>
      <c r="D329" s="148" t="s">
        <v>145</v>
      </c>
      <c r="E329" s="127">
        <v>927</v>
      </c>
      <c r="F329" s="342">
        <v>18810</v>
      </c>
      <c r="G329" s="205" t="s">
        <v>15</v>
      </c>
      <c r="H329" s="332">
        <f>SUM(Лист1!G514)</f>
        <v>0</v>
      </c>
      <c r="I329" s="332">
        <f>SUM(Лист1!H514)</f>
        <v>0</v>
      </c>
      <c r="J329" s="405"/>
    </row>
    <row r="330" spans="1:10" ht="26.25" x14ac:dyDescent="0.25">
      <c r="A330" s="211" t="s">
        <v>433</v>
      </c>
      <c r="B330" s="149" t="s">
        <v>10</v>
      </c>
      <c r="C330" s="150" t="s">
        <v>329</v>
      </c>
      <c r="D330" s="150" t="s">
        <v>145</v>
      </c>
      <c r="E330" s="141">
        <v>927</v>
      </c>
      <c r="F330" s="355">
        <v>18900</v>
      </c>
      <c r="G330" s="237" t="s">
        <v>8</v>
      </c>
      <c r="H330" s="331">
        <f>SUM(H333+H331)</f>
        <v>976929.67</v>
      </c>
      <c r="I330" s="331">
        <f>SUM(I333+I331)</f>
        <v>976929.67</v>
      </c>
      <c r="J330" s="405">
        <f t="shared" si="49"/>
        <v>100</v>
      </c>
    </row>
    <row r="331" spans="1:10" x14ac:dyDescent="0.25">
      <c r="A331" s="209" t="s">
        <v>12</v>
      </c>
      <c r="B331" s="147" t="s">
        <v>10</v>
      </c>
      <c r="C331" s="148" t="s">
        <v>329</v>
      </c>
      <c r="D331" s="148" t="s">
        <v>145</v>
      </c>
      <c r="E331" s="127">
        <v>927</v>
      </c>
      <c r="F331" s="342">
        <v>18900</v>
      </c>
      <c r="G331" s="205" t="s">
        <v>13</v>
      </c>
      <c r="H331" s="332">
        <f>SUM(H332)</f>
        <v>70680</v>
      </c>
      <c r="I331" s="332">
        <f>SUM(I332)</f>
        <v>70680</v>
      </c>
      <c r="J331" s="405">
        <f t="shared" si="49"/>
        <v>100</v>
      </c>
    </row>
    <row r="332" spans="1:10" x14ac:dyDescent="0.25">
      <c r="A332" s="209" t="s">
        <v>342</v>
      </c>
      <c r="B332" s="147" t="s">
        <v>10</v>
      </c>
      <c r="C332" s="148" t="s">
        <v>329</v>
      </c>
      <c r="D332" s="148" t="s">
        <v>145</v>
      </c>
      <c r="E332" s="127">
        <v>927</v>
      </c>
      <c r="F332" s="342">
        <v>18900</v>
      </c>
      <c r="G332" s="205" t="s">
        <v>15</v>
      </c>
      <c r="H332" s="332">
        <f>SUM(Лист1!G565)</f>
        <v>70680</v>
      </c>
      <c r="I332" s="332">
        <f>SUM(Лист1!H565)</f>
        <v>70680</v>
      </c>
      <c r="J332" s="405">
        <f t="shared" si="49"/>
        <v>100</v>
      </c>
    </row>
    <row r="333" spans="1:10" ht="22.5" x14ac:dyDescent="0.25">
      <c r="A333" s="218" t="s">
        <v>123</v>
      </c>
      <c r="B333" s="147" t="s">
        <v>10</v>
      </c>
      <c r="C333" s="148" t="s">
        <v>329</v>
      </c>
      <c r="D333" s="148" t="s">
        <v>145</v>
      </c>
      <c r="E333" s="127">
        <v>927</v>
      </c>
      <c r="F333" s="342">
        <v>18900</v>
      </c>
      <c r="G333" s="205" t="s">
        <v>124</v>
      </c>
      <c r="H333" s="332">
        <f>SUM(H334)</f>
        <v>906249.67</v>
      </c>
      <c r="I333" s="332">
        <f>SUM(I334)</f>
        <v>906249.67</v>
      </c>
      <c r="J333" s="405">
        <f t="shared" si="49"/>
        <v>100</v>
      </c>
    </row>
    <row r="334" spans="1:10" x14ac:dyDescent="0.25">
      <c r="A334" s="209" t="s">
        <v>125</v>
      </c>
      <c r="B334" s="147" t="s">
        <v>10</v>
      </c>
      <c r="C334" s="148" t="s">
        <v>329</v>
      </c>
      <c r="D334" s="148" t="s">
        <v>145</v>
      </c>
      <c r="E334" s="127">
        <v>927</v>
      </c>
      <c r="F334" s="342">
        <v>18900</v>
      </c>
      <c r="G334" s="205" t="s">
        <v>126</v>
      </c>
      <c r="H334" s="332">
        <f>SUM(Лист1!G567+Лист1!G517)</f>
        <v>906249.67</v>
      </c>
      <c r="I334" s="332">
        <f>SUM(Лист1!H567+Лист1!H517)</f>
        <v>906249.67</v>
      </c>
      <c r="J334" s="405">
        <f t="shared" si="49"/>
        <v>100</v>
      </c>
    </row>
    <row r="335" spans="1:10" ht="26.25" x14ac:dyDescent="0.25">
      <c r="A335" s="221" t="s">
        <v>436</v>
      </c>
      <c r="B335" s="149" t="s">
        <v>10</v>
      </c>
      <c r="C335" s="150" t="s">
        <v>329</v>
      </c>
      <c r="D335" s="150" t="s">
        <v>145</v>
      </c>
      <c r="E335" s="141">
        <v>927</v>
      </c>
      <c r="F335" s="355">
        <v>18910</v>
      </c>
      <c r="G335" s="237" t="s">
        <v>8</v>
      </c>
      <c r="H335" s="331">
        <f>SUM(H336)</f>
        <v>0</v>
      </c>
      <c r="I335" s="331">
        <f>SUM(I336)</f>
        <v>0</v>
      </c>
      <c r="J335" s="405"/>
    </row>
    <row r="336" spans="1:10" x14ac:dyDescent="0.25">
      <c r="A336" s="209" t="s">
        <v>12</v>
      </c>
      <c r="B336" s="147" t="s">
        <v>10</v>
      </c>
      <c r="C336" s="148" t="s">
        <v>329</v>
      </c>
      <c r="D336" s="148" t="s">
        <v>145</v>
      </c>
      <c r="E336" s="127">
        <v>927</v>
      </c>
      <c r="F336" s="342">
        <v>18910</v>
      </c>
      <c r="G336" s="205" t="s">
        <v>13</v>
      </c>
      <c r="H336" s="332">
        <f>SUM(H337)</f>
        <v>0</v>
      </c>
      <c r="I336" s="332">
        <f>SUM(I337)</f>
        <v>0</v>
      </c>
      <c r="J336" s="405"/>
    </row>
    <row r="337" spans="1:10" x14ac:dyDescent="0.25">
      <c r="A337" s="209" t="s">
        <v>342</v>
      </c>
      <c r="B337" s="147" t="s">
        <v>10</v>
      </c>
      <c r="C337" s="148" t="s">
        <v>329</v>
      </c>
      <c r="D337" s="148" t="s">
        <v>145</v>
      </c>
      <c r="E337" s="127">
        <v>927</v>
      </c>
      <c r="F337" s="342">
        <v>18910</v>
      </c>
      <c r="G337" s="205" t="s">
        <v>15</v>
      </c>
      <c r="H337" s="332">
        <f>SUM(Лист1!G581)</f>
        <v>0</v>
      </c>
      <c r="I337" s="332">
        <f>SUM(Лист1!H581)</f>
        <v>0</v>
      </c>
      <c r="J337" s="405"/>
    </row>
    <row r="338" spans="1:10" ht="26.25" x14ac:dyDescent="0.25">
      <c r="A338" s="216" t="s">
        <v>455</v>
      </c>
      <c r="B338" s="149" t="s">
        <v>10</v>
      </c>
      <c r="C338" s="150" t="s">
        <v>329</v>
      </c>
      <c r="D338" s="150" t="s">
        <v>145</v>
      </c>
      <c r="E338" s="141">
        <v>927</v>
      </c>
      <c r="F338" s="355">
        <v>18920</v>
      </c>
      <c r="G338" s="237" t="s">
        <v>8</v>
      </c>
      <c r="H338" s="331">
        <f>SUM(H339)</f>
        <v>460447</v>
      </c>
      <c r="I338" s="331">
        <f>SUM(I339)</f>
        <v>460447</v>
      </c>
      <c r="J338" s="405">
        <f t="shared" ref="J338:J397" si="62">I338/H338*100</f>
        <v>100</v>
      </c>
    </row>
    <row r="339" spans="1:10" x14ac:dyDescent="0.25">
      <c r="A339" s="218" t="s">
        <v>12</v>
      </c>
      <c r="B339" s="147" t="s">
        <v>10</v>
      </c>
      <c r="C339" s="148" t="s">
        <v>329</v>
      </c>
      <c r="D339" s="148" t="s">
        <v>145</v>
      </c>
      <c r="E339" s="127">
        <v>927</v>
      </c>
      <c r="F339" s="342">
        <v>18920</v>
      </c>
      <c r="G339" s="205" t="s">
        <v>13</v>
      </c>
      <c r="H339" s="332">
        <f>SUM(H340)</f>
        <v>460447</v>
      </c>
      <c r="I339" s="332">
        <f>SUM(I340)</f>
        <v>460447</v>
      </c>
      <c r="J339" s="405">
        <f t="shared" si="62"/>
        <v>100</v>
      </c>
    </row>
    <row r="340" spans="1:10" ht="22.5" x14ac:dyDescent="0.25">
      <c r="A340" s="344" t="s">
        <v>336</v>
      </c>
      <c r="B340" s="147" t="s">
        <v>10</v>
      </c>
      <c r="C340" s="148" t="s">
        <v>329</v>
      </c>
      <c r="D340" s="148" t="s">
        <v>145</v>
      </c>
      <c r="E340" s="127">
        <v>927</v>
      </c>
      <c r="F340" s="342">
        <v>18920</v>
      </c>
      <c r="G340" s="205" t="s">
        <v>15</v>
      </c>
      <c r="H340" s="332">
        <f>SUM(Лист1!G419)</f>
        <v>460447</v>
      </c>
      <c r="I340" s="332">
        <f>SUM(Лист1!H419)</f>
        <v>460447</v>
      </c>
      <c r="J340" s="405">
        <f t="shared" si="62"/>
        <v>100</v>
      </c>
    </row>
    <row r="341" spans="1:10" ht="26.25" x14ac:dyDescent="0.25">
      <c r="A341" s="221" t="s">
        <v>450</v>
      </c>
      <c r="B341" s="149" t="s">
        <v>10</v>
      </c>
      <c r="C341" s="150" t="s">
        <v>329</v>
      </c>
      <c r="D341" s="150" t="s">
        <v>145</v>
      </c>
      <c r="E341" s="141">
        <v>927</v>
      </c>
      <c r="F341" s="355">
        <v>18930</v>
      </c>
      <c r="G341" s="237" t="s">
        <v>8</v>
      </c>
      <c r="H341" s="283">
        <f>SUM(H342)</f>
        <v>0</v>
      </c>
      <c r="I341" s="283">
        <f>SUM(I342)</f>
        <v>0</v>
      </c>
      <c r="J341" s="405"/>
    </row>
    <row r="342" spans="1:10" x14ac:dyDescent="0.25">
      <c r="A342" s="209" t="s">
        <v>12</v>
      </c>
      <c r="B342" s="147" t="s">
        <v>10</v>
      </c>
      <c r="C342" s="148" t="s">
        <v>329</v>
      </c>
      <c r="D342" s="148" t="s">
        <v>145</v>
      </c>
      <c r="E342" s="127">
        <v>927</v>
      </c>
      <c r="F342" s="342">
        <v>18930</v>
      </c>
      <c r="G342" s="205" t="s">
        <v>13</v>
      </c>
      <c r="H342" s="333">
        <f>H343</f>
        <v>0</v>
      </c>
      <c r="I342" s="333">
        <f>I343</f>
        <v>0</v>
      </c>
      <c r="J342" s="405"/>
    </row>
    <row r="343" spans="1:10" x14ac:dyDescent="0.25">
      <c r="A343" s="209" t="s">
        <v>342</v>
      </c>
      <c r="B343" s="147" t="s">
        <v>10</v>
      </c>
      <c r="C343" s="148" t="s">
        <v>329</v>
      </c>
      <c r="D343" s="148" t="s">
        <v>145</v>
      </c>
      <c r="E343" s="127">
        <v>927</v>
      </c>
      <c r="F343" s="342">
        <v>18930</v>
      </c>
      <c r="G343" s="205" t="s">
        <v>15</v>
      </c>
      <c r="H343" s="332">
        <f>SUM(Лист1!G584)</f>
        <v>0</v>
      </c>
      <c r="I343" s="332">
        <f>SUM(Лист1!H584)</f>
        <v>0</v>
      </c>
      <c r="J343" s="405"/>
    </row>
    <row r="344" spans="1:10" ht="26.25" x14ac:dyDescent="0.25">
      <c r="A344" s="216" t="s">
        <v>512</v>
      </c>
      <c r="B344" s="149" t="s">
        <v>10</v>
      </c>
      <c r="C344" s="150" t="s">
        <v>329</v>
      </c>
      <c r="D344" s="150" t="s">
        <v>145</v>
      </c>
      <c r="E344" s="141">
        <v>927</v>
      </c>
      <c r="F344" s="355">
        <v>18950</v>
      </c>
      <c r="G344" s="237" t="s">
        <v>8</v>
      </c>
      <c r="H344" s="283">
        <f>SUM(H345)</f>
        <v>25950</v>
      </c>
      <c r="I344" s="283">
        <f>SUM(I345)</f>
        <v>0</v>
      </c>
      <c r="J344" s="405">
        <f t="shared" si="62"/>
        <v>0</v>
      </c>
    </row>
    <row r="345" spans="1:10" x14ac:dyDescent="0.25">
      <c r="A345" s="209" t="s">
        <v>12</v>
      </c>
      <c r="B345" s="147" t="s">
        <v>10</v>
      </c>
      <c r="C345" s="148" t="s">
        <v>329</v>
      </c>
      <c r="D345" s="148" t="s">
        <v>145</v>
      </c>
      <c r="E345" s="127">
        <v>927</v>
      </c>
      <c r="F345" s="342">
        <v>18950</v>
      </c>
      <c r="G345" s="205" t="s">
        <v>13</v>
      </c>
      <c r="H345" s="333">
        <f>H346</f>
        <v>25950</v>
      </c>
      <c r="I345" s="333">
        <f>I346</f>
        <v>0</v>
      </c>
      <c r="J345" s="405">
        <f t="shared" si="62"/>
        <v>0</v>
      </c>
    </row>
    <row r="346" spans="1:10" x14ac:dyDescent="0.25">
      <c r="A346" s="209" t="s">
        <v>342</v>
      </c>
      <c r="B346" s="147" t="s">
        <v>10</v>
      </c>
      <c r="C346" s="148" t="s">
        <v>329</v>
      </c>
      <c r="D346" s="148" t="s">
        <v>145</v>
      </c>
      <c r="E346" s="127">
        <v>927</v>
      </c>
      <c r="F346" s="342">
        <v>18950</v>
      </c>
      <c r="G346" s="205" t="s">
        <v>15</v>
      </c>
      <c r="H346" s="332">
        <f>SUM(Лист1!G422)</f>
        <v>25950</v>
      </c>
      <c r="I346" s="332">
        <f>SUM(Лист1!H422)</f>
        <v>0</v>
      </c>
      <c r="J346" s="405">
        <f t="shared" si="62"/>
        <v>0</v>
      </c>
    </row>
    <row r="347" spans="1:10" ht="26.25" x14ac:dyDescent="0.25">
      <c r="A347" s="137" t="s">
        <v>481</v>
      </c>
      <c r="B347" s="178" t="s">
        <v>60</v>
      </c>
      <c r="C347" s="218"/>
      <c r="D347" s="218"/>
      <c r="E347" s="121"/>
      <c r="F347" s="205"/>
      <c r="G347" s="205"/>
      <c r="H347" s="182">
        <f>SUM(H348+H355)</f>
        <v>379672956.62</v>
      </c>
      <c r="I347" s="182">
        <f>SUM(I348+I355)</f>
        <v>369994690.31999999</v>
      </c>
      <c r="J347" s="405">
        <f t="shared" si="62"/>
        <v>97.450893951952807</v>
      </c>
    </row>
    <row r="348" spans="1:10" ht="18" x14ac:dyDescent="0.25">
      <c r="A348" s="220" t="s">
        <v>525</v>
      </c>
      <c r="B348" s="178" t="s">
        <v>60</v>
      </c>
      <c r="C348" s="178" t="s">
        <v>327</v>
      </c>
      <c r="D348" s="218"/>
      <c r="E348" s="121"/>
      <c r="F348" s="205"/>
      <c r="G348" s="205"/>
      <c r="H348" s="182">
        <f t="shared" ref="H348:I353" si="63">SUM(H349)</f>
        <v>72120</v>
      </c>
      <c r="I348" s="182">
        <f t="shared" si="63"/>
        <v>72120</v>
      </c>
      <c r="J348" s="405">
        <f t="shared" si="62"/>
        <v>100</v>
      </c>
    </row>
    <row r="349" spans="1:10" ht="40.9" customHeight="1" x14ac:dyDescent="0.25">
      <c r="A349" s="220" t="s">
        <v>396</v>
      </c>
      <c r="B349" s="178" t="s">
        <v>60</v>
      </c>
      <c r="C349" s="178" t="s">
        <v>327</v>
      </c>
      <c r="D349" s="178" t="s">
        <v>58</v>
      </c>
      <c r="E349" s="121"/>
      <c r="F349" s="205"/>
      <c r="G349" s="205"/>
      <c r="H349" s="182">
        <f t="shared" si="63"/>
        <v>72120</v>
      </c>
      <c r="I349" s="182">
        <f t="shared" si="63"/>
        <v>72120</v>
      </c>
      <c r="J349" s="405">
        <f t="shared" si="62"/>
        <v>100</v>
      </c>
    </row>
    <row r="350" spans="1:10" ht="26.25" x14ac:dyDescent="0.25">
      <c r="A350" s="220" t="s">
        <v>397</v>
      </c>
      <c r="B350" s="178" t="s">
        <v>60</v>
      </c>
      <c r="C350" s="178" t="s">
        <v>327</v>
      </c>
      <c r="D350" s="178" t="s">
        <v>170</v>
      </c>
      <c r="E350" s="121"/>
      <c r="F350" s="205"/>
      <c r="G350" s="205"/>
      <c r="H350" s="182">
        <f t="shared" si="63"/>
        <v>72120</v>
      </c>
      <c r="I350" s="182">
        <f t="shared" si="63"/>
        <v>72120</v>
      </c>
      <c r="J350" s="405">
        <f t="shared" si="62"/>
        <v>100</v>
      </c>
    </row>
    <row r="351" spans="1:10" ht="30" x14ac:dyDescent="0.25">
      <c r="A351" s="339" t="s">
        <v>6</v>
      </c>
      <c r="B351" s="178" t="s">
        <v>60</v>
      </c>
      <c r="C351" s="178" t="s">
        <v>327</v>
      </c>
      <c r="D351" s="178" t="s">
        <v>170</v>
      </c>
      <c r="E351" s="161">
        <v>903</v>
      </c>
      <c r="F351" s="163" t="s">
        <v>286</v>
      </c>
      <c r="G351" s="163" t="s">
        <v>8</v>
      </c>
      <c r="H351" s="182">
        <f t="shared" si="63"/>
        <v>72120</v>
      </c>
      <c r="I351" s="182">
        <f t="shared" si="63"/>
        <v>72120</v>
      </c>
      <c r="J351" s="405">
        <f t="shared" si="62"/>
        <v>100</v>
      </c>
    </row>
    <row r="352" spans="1:10" ht="51.75" x14ac:dyDescent="0.25">
      <c r="A352" s="221" t="s">
        <v>395</v>
      </c>
      <c r="B352" s="150" t="s">
        <v>60</v>
      </c>
      <c r="C352" s="150" t="s">
        <v>327</v>
      </c>
      <c r="D352" s="150" t="s">
        <v>170</v>
      </c>
      <c r="E352" s="141">
        <v>903</v>
      </c>
      <c r="F352" s="233" t="s">
        <v>401</v>
      </c>
      <c r="G352" s="233" t="s">
        <v>8</v>
      </c>
      <c r="H352" s="182">
        <f t="shared" si="63"/>
        <v>72120</v>
      </c>
      <c r="I352" s="182">
        <f t="shared" si="63"/>
        <v>72120</v>
      </c>
      <c r="J352" s="405">
        <f t="shared" si="62"/>
        <v>100</v>
      </c>
    </row>
    <row r="353" spans="1:10" ht="23.25" x14ac:dyDescent="0.25">
      <c r="A353" s="209" t="s">
        <v>16</v>
      </c>
      <c r="B353" s="166" t="s">
        <v>60</v>
      </c>
      <c r="C353" s="166" t="s">
        <v>327</v>
      </c>
      <c r="D353" s="166" t="s">
        <v>170</v>
      </c>
      <c r="E353" s="121">
        <v>903</v>
      </c>
      <c r="F353" s="231" t="s">
        <v>401</v>
      </c>
      <c r="G353" s="231" t="s">
        <v>17</v>
      </c>
      <c r="H353" s="377">
        <f t="shared" si="63"/>
        <v>72120</v>
      </c>
      <c r="I353" s="377">
        <f t="shared" si="63"/>
        <v>72120</v>
      </c>
      <c r="J353" s="405">
        <f t="shared" si="62"/>
        <v>100</v>
      </c>
    </row>
    <row r="354" spans="1:10" x14ac:dyDescent="0.25">
      <c r="A354" s="210" t="s">
        <v>334</v>
      </c>
      <c r="B354" s="166" t="s">
        <v>60</v>
      </c>
      <c r="C354" s="166" t="s">
        <v>327</v>
      </c>
      <c r="D354" s="166" t="s">
        <v>170</v>
      </c>
      <c r="E354" s="121">
        <v>903</v>
      </c>
      <c r="F354" s="231" t="s">
        <v>401</v>
      </c>
      <c r="G354" s="231" t="s">
        <v>333</v>
      </c>
      <c r="H354" s="377">
        <f>SUM(Лист1!G25)</f>
        <v>72120</v>
      </c>
      <c r="I354" s="377">
        <f>SUM(Лист1!H25)</f>
        <v>72120</v>
      </c>
      <c r="J354" s="405">
        <f t="shared" si="62"/>
        <v>100</v>
      </c>
    </row>
    <row r="355" spans="1:10" ht="18" x14ac:dyDescent="0.25">
      <c r="A355" s="176" t="s">
        <v>190</v>
      </c>
      <c r="B355" s="178" t="s">
        <v>60</v>
      </c>
      <c r="C355" s="178" t="s">
        <v>329</v>
      </c>
      <c r="D355" s="162"/>
      <c r="E355" s="161"/>
      <c r="F355" s="163"/>
      <c r="G355" s="163"/>
      <c r="H355" s="182">
        <f t="shared" ref="H355:I357" si="64">SUM(H356)</f>
        <v>379600836.62</v>
      </c>
      <c r="I355" s="182">
        <f t="shared" si="64"/>
        <v>369922570.31999999</v>
      </c>
      <c r="J355" s="405">
        <f t="shared" si="62"/>
        <v>97.450409649732023</v>
      </c>
    </row>
    <row r="356" spans="1:10" ht="51.75" x14ac:dyDescent="0.25">
      <c r="A356" s="340" t="s">
        <v>304</v>
      </c>
      <c r="B356" s="178" t="s">
        <v>60</v>
      </c>
      <c r="C356" s="178" t="s">
        <v>329</v>
      </c>
      <c r="D356" s="178" t="s">
        <v>58</v>
      </c>
      <c r="E356" s="161"/>
      <c r="F356" s="163"/>
      <c r="G356" s="163"/>
      <c r="H356" s="182">
        <f t="shared" si="64"/>
        <v>379600836.62</v>
      </c>
      <c r="I356" s="182">
        <f t="shared" si="64"/>
        <v>369922570.31999999</v>
      </c>
      <c r="J356" s="405">
        <f t="shared" si="62"/>
        <v>97.450409649732023</v>
      </c>
    </row>
    <row r="357" spans="1:10" ht="26.25" x14ac:dyDescent="0.25">
      <c r="A357" s="340" t="s">
        <v>305</v>
      </c>
      <c r="B357" s="178" t="s">
        <v>60</v>
      </c>
      <c r="C357" s="178" t="s">
        <v>329</v>
      </c>
      <c r="D357" s="178" t="s">
        <v>170</v>
      </c>
      <c r="E357" s="161"/>
      <c r="F357" s="163"/>
      <c r="G357" s="163"/>
      <c r="H357" s="182">
        <f t="shared" si="64"/>
        <v>379600836.62</v>
      </c>
      <c r="I357" s="182">
        <f t="shared" si="64"/>
        <v>369922570.31999999</v>
      </c>
      <c r="J357" s="405">
        <f t="shared" si="62"/>
        <v>97.450409649732023</v>
      </c>
    </row>
    <row r="358" spans="1:10" ht="30" x14ac:dyDescent="0.25">
      <c r="A358" s="371" t="s">
        <v>6</v>
      </c>
      <c r="B358" s="372" t="s">
        <v>60</v>
      </c>
      <c r="C358" s="372" t="s">
        <v>329</v>
      </c>
      <c r="D358" s="372" t="s">
        <v>170</v>
      </c>
      <c r="E358" s="373">
        <v>903</v>
      </c>
      <c r="F358" s="374" t="s">
        <v>286</v>
      </c>
      <c r="G358" s="374" t="s">
        <v>8</v>
      </c>
      <c r="H358" s="375">
        <f>SUM(H359+H364+H369+H372+H378+H414+H375+H381+H399+H403+H406+H444+H447+H410+H418+H422+H426+H430+H385+H390+H433+H436+H395+H441+H450+H455+H460+H469+H472+H476+H480)</f>
        <v>379600836.62</v>
      </c>
      <c r="I358" s="375">
        <f>SUM(I359+I364+I369+I372+I378+I414+I375+I381+I399+I403+I406+I444+I447+I410+I418+I422+I426+I430+I385+I390+I433+I436+I395+I441+I450+I455+I460+I469+I472+I476+I480)</f>
        <v>369922570.31999999</v>
      </c>
      <c r="J358" s="405">
        <f t="shared" si="62"/>
        <v>97.450409649732023</v>
      </c>
    </row>
    <row r="359" spans="1:10" ht="24.75" x14ac:dyDescent="0.25">
      <c r="A359" s="174" t="s">
        <v>42</v>
      </c>
      <c r="B359" s="150" t="s">
        <v>60</v>
      </c>
      <c r="C359" s="150" t="s">
        <v>329</v>
      </c>
      <c r="D359" s="150" t="s">
        <v>170</v>
      </c>
      <c r="E359" s="142">
        <v>903</v>
      </c>
      <c r="F359" s="139" t="s">
        <v>302</v>
      </c>
      <c r="G359" s="139" t="s">
        <v>8</v>
      </c>
      <c r="H359" s="182">
        <f>SUM(H360+H362)</f>
        <v>2110646</v>
      </c>
      <c r="I359" s="182">
        <f>SUM(I360+I362)</f>
        <v>2069298.57</v>
      </c>
      <c r="J359" s="405">
        <f t="shared" si="62"/>
        <v>98.041005928990472</v>
      </c>
    </row>
    <row r="360" spans="1:10" ht="34.5" x14ac:dyDescent="0.25">
      <c r="A360" s="124" t="s">
        <v>43</v>
      </c>
      <c r="B360" s="166" t="s">
        <v>60</v>
      </c>
      <c r="C360" s="148" t="s">
        <v>329</v>
      </c>
      <c r="D360" s="148" t="s">
        <v>170</v>
      </c>
      <c r="E360" s="127">
        <v>903</v>
      </c>
      <c r="F360" s="131" t="s">
        <v>302</v>
      </c>
      <c r="G360" s="131" t="s">
        <v>44</v>
      </c>
      <c r="H360" s="364">
        <f>SUM(H361)</f>
        <v>2093211</v>
      </c>
      <c r="I360" s="364">
        <f>SUM(I361)</f>
        <v>2055863.57</v>
      </c>
      <c r="J360" s="405">
        <f t="shared" si="62"/>
        <v>98.215782833168745</v>
      </c>
    </row>
    <row r="361" spans="1:10" x14ac:dyDescent="0.25">
      <c r="A361" s="124" t="s">
        <v>45</v>
      </c>
      <c r="B361" s="166" t="s">
        <v>60</v>
      </c>
      <c r="C361" s="148" t="s">
        <v>329</v>
      </c>
      <c r="D361" s="148" t="s">
        <v>170</v>
      </c>
      <c r="E361" s="127">
        <v>903</v>
      </c>
      <c r="F361" s="131" t="s">
        <v>302</v>
      </c>
      <c r="G361" s="131" t="s">
        <v>46</v>
      </c>
      <c r="H361" s="364">
        <f>SUM(Лист1!G136)</f>
        <v>2093211</v>
      </c>
      <c r="I361" s="364">
        <f>SUM(Лист1!H136)</f>
        <v>2055863.57</v>
      </c>
      <c r="J361" s="405">
        <f t="shared" si="62"/>
        <v>98.215782833168745</v>
      </c>
    </row>
    <row r="362" spans="1:10" x14ac:dyDescent="0.25">
      <c r="A362" s="124" t="s">
        <v>12</v>
      </c>
      <c r="B362" s="166" t="s">
        <v>60</v>
      </c>
      <c r="C362" s="148" t="s">
        <v>329</v>
      </c>
      <c r="D362" s="148" t="s">
        <v>170</v>
      </c>
      <c r="E362" s="127">
        <v>903</v>
      </c>
      <c r="F362" s="131" t="s">
        <v>302</v>
      </c>
      <c r="G362" s="131" t="s">
        <v>13</v>
      </c>
      <c r="H362" s="364">
        <f>SUM(H363)</f>
        <v>17435</v>
      </c>
      <c r="I362" s="364">
        <f>SUM(I363)</f>
        <v>13435</v>
      </c>
      <c r="J362" s="405">
        <f t="shared" si="62"/>
        <v>77.057642672784638</v>
      </c>
    </row>
    <row r="363" spans="1:10" x14ac:dyDescent="0.25">
      <c r="A363" s="209" t="s">
        <v>342</v>
      </c>
      <c r="B363" s="166" t="s">
        <v>60</v>
      </c>
      <c r="C363" s="148" t="s">
        <v>329</v>
      </c>
      <c r="D363" s="166" t="s">
        <v>170</v>
      </c>
      <c r="E363" s="127">
        <v>903</v>
      </c>
      <c r="F363" s="131" t="s">
        <v>302</v>
      </c>
      <c r="G363" s="131" t="s">
        <v>15</v>
      </c>
      <c r="H363" s="364">
        <f>SUM(Лист1!G138)</f>
        <v>17435</v>
      </c>
      <c r="I363" s="364">
        <f>SUM(Лист1!H138)</f>
        <v>13435</v>
      </c>
      <c r="J363" s="405">
        <f t="shared" si="62"/>
        <v>77.057642672784638</v>
      </c>
    </row>
    <row r="364" spans="1:10" ht="51.75" x14ac:dyDescent="0.25">
      <c r="A364" s="216" t="s">
        <v>465</v>
      </c>
      <c r="B364" s="150" t="s">
        <v>60</v>
      </c>
      <c r="C364" s="150" t="s">
        <v>329</v>
      </c>
      <c r="D364" s="150" t="s">
        <v>170</v>
      </c>
      <c r="E364" s="142">
        <v>903</v>
      </c>
      <c r="F364" s="233" t="s">
        <v>303</v>
      </c>
      <c r="G364" s="140" t="s">
        <v>8</v>
      </c>
      <c r="H364" s="182">
        <f>SUM(H365+H367)</f>
        <v>40000</v>
      </c>
      <c r="I364" s="182">
        <f>SUM(I365+I367)</f>
        <v>0</v>
      </c>
      <c r="J364" s="405">
        <f t="shared" si="62"/>
        <v>0</v>
      </c>
    </row>
    <row r="365" spans="1:10" x14ac:dyDescent="0.25">
      <c r="A365" s="124" t="s">
        <v>12</v>
      </c>
      <c r="B365" s="166" t="s">
        <v>60</v>
      </c>
      <c r="C365" s="148" t="s">
        <v>329</v>
      </c>
      <c r="D365" s="148" t="s">
        <v>170</v>
      </c>
      <c r="E365" s="127">
        <v>903</v>
      </c>
      <c r="F365" s="205" t="s">
        <v>303</v>
      </c>
      <c r="G365" s="131" t="s">
        <v>13</v>
      </c>
      <c r="H365" s="364">
        <f>SUM(H366)</f>
        <v>40000</v>
      </c>
      <c r="I365" s="364">
        <f>SUM(I366)</f>
        <v>0</v>
      </c>
      <c r="J365" s="405">
        <f t="shared" si="62"/>
        <v>0</v>
      </c>
    </row>
    <row r="366" spans="1:10" x14ac:dyDescent="0.25">
      <c r="A366" s="209" t="s">
        <v>342</v>
      </c>
      <c r="B366" s="166" t="s">
        <v>60</v>
      </c>
      <c r="C366" s="148" t="s">
        <v>329</v>
      </c>
      <c r="D366" s="148" t="s">
        <v>170</v>
      </c>
      <c r="E366" s="127">
        <v>903</v>
      </c>
      <c r="F366" s="205" t="s">
        <v>303</v>
      </c>
      <c r="G366" s="122" t="s">
        <v>15</v>
      </c>
      <c r="H366" s="364">
        <f>SUM(Лист1!G20)</f>
        <v>40000</v>
      </c>
      <c r="I366" s="364">
        <f>SUM(Лист1!H20)</f>
        <v>0</v>
      </c>
      <c r="J366" s="405">
        <f t="shared" si="62"/>
        <v>0</v>
      </c>
    </row>
    <row r="367" spans="1:10" ht="23.25" x14ac:dyDescent="0.25">
      <c r="A367" s="124" t="s">
        <v>16</v>
      </c>
      <c r="B367" s="166" t="s">
        <v>60</v>
      </c>
      <c r="C367" s="148" t="s">
        <v>329</v>
      </c>
      <c r="D367" s="166" t="s">
        <v>170</v>
      </c>
      <c r="E367" s="121">
        <v>903</v>
      </c>
      <c r="F367" s="205" t="s">
        <v>303</v>
      </c>
      <c r="G367" s="205" t="s">
        <v>17</v>
      </c>
      <c r="H367" s="364">
        <f>SUM(H368)</f>
        <v>0</v>
      </c>
      <c r="I367" s="364">
        <f>SUM(I368)</f>
        <v>0</v>
      </c>
      <c r="J367" s="405"/>
    </row>
    <row r="368" spans="1:10" x14ac:dyDescent="0.25">
      <c r="A368" s="210" t="s">
        <v>332</v>
      </c>
      <c r="B368" s="166" t="s">
        <v>60</v>
      </c>
      <c r="C368" s="148" t="s">
        <v>329</v>
      </c>
      <c r="D368" s="148" t="s">
        <v>170</v>
      </c>
      <c r="E368" s="121">
        <v>903</v>
      </c>
      <c r="F368" s="205" t="s">
        <v>303</v>
      </c>
      <c r="G368" s="205" t="s">
        <v>331</v>
      </c>
      <c r="H368" s="364">
        <f>SUM(Лист1!G30)</f>
        <v>0</v>
      </c>
      <c r="I368" s="364">
        <f>SUM(Лист1!H30)</f>
        <v>0</v>
      </c>
      <c r="J368" s="405"/>
    </row>
    <row r="369" spans="1:10" x14ac:dyDescent="0.25">
      <c r="A369" s="129" t="s">
        <v>25</v>
      </c>
      <c r="B369" s="150" t="s">
        <v>60</v>
      </c>
      <c r="C369" s="150" t="s">
        <v>329</v>
      </c>
      <c r="D369" s="150" t="s">
        <v>170</v>
      </c>
      <c r="E369" s="142">
        <v>903</v>
      </c>
      <c r="F369" s="234">
        <v>10630</v>
      </c>
      <c r="G369" s="235" t="s">
        <v>8</v>
      </c>
      <c r="H369" s="182">
        <f>SUM(H370)</f>
        <v>22745713.379999999</v>
      </c>
      <c r="I369" s="182">
        <f>SUM(I370)</f>
        <v>19889951.43</v>
      </c>
      <c r="J369" s="405">
        <f t="shared" si="62"/>
        <v>87.444834539632282</v>
      </c>
    </row>
    <row r="370" spans="1:10" ht="23.25" x14ac:dyDescent="0.25">
      <c r="A370" s="124" t="s">
        <v>16</v>
      </c>
      <c r="B370" s="166" t="s">
        <v>60</v>
      </c>
      <c r="C370" s="148" t="s">
        <v>329</v>
      </c>
      <c r="D370" s="148" t="s">
        <v>170</v>
      </c>
      <c r="E370" s="127">
        <v>903</v>
      </c>
      <c r="F370" s="213">
        <v>10630</v>
      </c>
      <c r="G370" s="212" t="s">
        <v>17</v>
      </c>
      <c r="H370" s="364">
        <f>SUM(H371:H371)</f>
        <v>22745713.379999999</v>
      </c>
      <c r="I370" s="364">
        <f>SUM(I371:I371)</f>
        <v>19889951.43</v>
      </c>
      <c r="J370" s="405">
        <f t="shared" si="62"/>
        <v>87.444834539632282</v>
      </c>
    </row>
    <row r="371" spans="1:10" x14ac:dyDescent="0.25">
      <c r="A371" s="210" t="s">
        <v>332</v>
      </c>
      <c r="B371" s="166" t="s">
        <v>60</v>
      </c>
      <c r="C371" s="148" t="s">
        <v>329</v>
      </c>
      <c r="D371" s="148" t="s">
        <v>170</v>
      </c>
      <c r="E371" s="127">
        <v>903</v>
      </c>
      <c r="F371" s="213">
        <v>10630</v>
      </c>
      <c r="G371" s="212" t="s">
        <v>331</v>
      </c>
      <c r="H371" s="364">
        <f>SUM(Лист1!G41)</f>
        <v>22745713.379999999</v>
      </c>
      <c r="I371" s="364">
        <f>SUM(Лист1!H41)</f>
        <v>19889951.43</v>
      </c>
      <c r="J371" s="405">
        <f t="shared" si="62"/>
        <v>87.444834539632282</v>
      </c>
    </row>
    <row r="372" spans="1:10" ht="24.75" x14ac:dyDescent="0.25">
      <c r="A372" s="169" t="s">
        <v>26</v>
      </c>
      <c r="B372" s="150" t="s">
        <v>60</v>
      </c>
      <c r="C372" s="150" t="s">
        <v>329</v>
      </c>
      <c r="D372" s="150" t="s">
        <v>170</v>
      </c>
      <c r="E372" s="142">
        <v>903</v>
      </c>
      <c r="F372" s="234">
        <v>10650</v>
      </c>
      <c r="G372" s="235" t="s">
        <v>8</v>
      </c>
      <c r="H372" s="182">
        <f t="shared" ref="H372:I376" si="65">SUM(H373)</f>
        <v>630000</v>
      </c>
      <c r="I372" s="182">
        <f t="shared" si="65"/>
        <v>626000</v>
      </c>
      <c r="J372" s="405">
        <f t="shared" si="62"/>
        <v>99.365079365079367</v>
      </c>
    </row>
    <row r="373" spans="1:10" ht="23.25" x14ac:dyDescent="0.25">
      <c r="A373" s="124" t="s">
        <v>16</v>
      </c>
      <c r="B373" s="166" t="s">
        <v>60</v>
      </c>
      <c r="C373" s="148" t="s">
        <v>329</v>
      </c>
      <c r="D373" s="148" t="s">
        <v>170</v>
      </c>
      <c r="E373" s="127">
        <v>903</v>
      </c>
      <c r="F373" s="213">
        <v>10650</v>
      </c>
      <c r="G373" s="212" t="s">
        <v>17</v>
      </c>
      <c r="H373" s="364">
        <f t="shared" si="65"/>
        <v>630000</v>
      </c>
      <c r="I373" s="364">
        <f t="shared" si="65"/>
        <v>626000</v>
      </c>
      <c r="J373" s="405">
        <f t="shared" si="62"/>
        <v>99.365079365079367</v>
      </c>
    </row>
    <row r="374" spans="1:10" x14ac:dyDescent="0.25">
      <c r="A374" s="210" t="s">
        <v>332</v>
      </c>
      <c r="B374" s="166" t="s">
        <v>60</v>
      </c>
      <c r="C374" s="148" t="s">
        <v>329</v>
      </c>
      <c r="D374" s="148" t="s">
        <v>170</v>
      </c>
      <c r="E374" s="127">
        <v>903</v>
      </c>
      <c r="F374" s="213">
        <v>10650</v>
      </c>
      <c r="G374" s="212" t="s">
        <v>331</v>
      </c>
      <c r="H374" s="364">
        <f>SUM(Лист1!G44)</f>
        <v>630000</v>
      </c>
      <c r="I374" s="364">
        <f>SUM(Лист1!H44)</f>
        <v>626000</v>
      </c>
      <c r="J374" s="405">
        <f t="shared" si="62"/>
        <v>99.365079365079367</v>
      </c>
    </row>
    <row r="375" spans="1:10" ht="51.75" x14ac:dyDescent="0.25">
      <c r="A375" s="216" t="s">
        <v>520</v>
      </c>
      <c r="B375" s="150" t="s">
        <v>60</v>
      </c>
      <c r="C375" s="150" t="s">
        <v>329</v>
      </c>
      <c r="D375" s="150" t="s">
        <v>170</v>
      </c>
      <c r="E375" s="142">
        <v>903</v>
      </c>
      <c r="F375" s="234">
        <v>10780</v>
      </c>
      <c r="G375" s="235" t="s">
        <v>8</v>
      </c>
      <c r="H375" s="182">
        <f t="shared" si="65"/>
        <v>5197455.88</v>
      </c>
      <c r="I375" s="182">
        <f t="shared" si="65"/>
        <v>4914532.49</v>
      </c>
      <c r="J375" s="405">
        <f t="shared" si="62"/>
        <v>94.556502324748934</v>
      </c>
    </row>
    <row r="376" spans="1:10" ht="23.25" x14ac:dyDescent="0.25">
      <c r="A376" s="209" t="s">
        <v>16</v>
      </c>
      <c r="B376" s="166" t="s">
        <v>60</v>
      </c>
      <c r="C376" s="148" t="s">
        <v>329</v>
      </c>
      <c r="D376" s="148" t="s">
        <v>170</v>
      </c>
      <c r="E376" s="127">
        <v>903</v>
      </c>
      <c r="F376" s="213">
        <v>10780</v>
      </c>
      <c r="G376" s="212" t="s">
        <v>17</v>
      </c>
      <c r="H376" s="364">
        <f t="shared" si="65"/>
        <v>5197455.88</v>
      </c>
      <c r="I376" s="364">
        <f t="shared" si="65"/>
        <v>4914532.49</v>
      </c>
      <c r="J376" s="405">
        <f t="shared" si="62"/>
        <v>94.556502324748934</v>
      </c>
    </row>
    <row r="377" spans="1:10" x14ac:dyDescent="0.25">
      <c r="A377" s="210" t="s">
        <v>332</v>
      </c>
      <c r="B377" s="166" t="s">
        <v>60</v>
      </c>
      <c r="C377" s="148" t="s">
        <v>329</v>
      </c>
      <c r="D377" s="148" t="s">
        <v>170</v>
      </c>
      <c r="E377" s="127">
        <v>903</v>
      </c>
      <c r="F377" s="213">
        <v>10780</v>
      </c>
      <c r="G377" s="212" t="s">
        <v>331</v>
      </c>
      <c r="H377" s="364">
        <f>SUM(Лист1!G50)</f>
        <v>5197455.88</v>
      </c>
      <c r="I377" s="364">
        <f>SUM(Лист1!H50)</f>
        <v>4914532.49</v>
      </c>
      <c r="J377" s="405">
        <f t="shared" si="62"/>
        <v>94.556502324748934</v>
      </c>
    </row>
    <row r="378" spans="1:10" ht="24.75" x14ac:dyDescent="0.25">
      <c r="A378" s="169" t="s">
        <v>27</v>
      </c>
      <c r="B378" s="150" t="s">
        <v>60</v>
      </c>
      <c r="C378" s="150" t="s">
        <v>329</v>
      </c>
      <c r="D378" s="150" t="s">
        <v>170</v>
      </c>
      <c r="E378" s="142">
        <v>903</v>
      </c>
      <c r="F378" s="234">
        <v>14710</v>
      </c>
      <c r="G378" s="235" t="s">
        <v>8</v>
      </c>
      <c r="H378" s="182">
        <f t="shared" ref="H378:I379" si="66">SUM(H379)</f>
        <v>65414819</v>
      </c>
      <c r="I378" s="182">
        <f t="shared" si="66"/>
        <v>65387016.479999997</v>
      </c>
      <c r="J378" s="405">
        <f t="shared" si="62"/>
        <v>99.957498132036406</v>
      </c>
    </row>
    <row r="379" spans="1:10" ht="23.25" x14ac:dyDescent="0.25">
      <c r="A379" s="124" t="s">
        <v>16</v>
      </c>
      <c r="B379" s="166" t="s">
        <v>60</v>
      </c>
      <c r="C379" s="148" t="s">
        <v>329</v>
      </c>
      <c r="D379" s="148" t="s">
        <v>170</v>
      </c>
      <c r="E379" s="127">
        <v>903</v>
      </c>
      <c r="F379" s="213">
        <v>14710</v>
      </c>
      <c r="G379" s="212" t="s">
        <v>17</v>
      </c>
      <c r="H379" s="364">
        <f t="shared" si="66"/>
        <v>65414819</v>
      </c>
      <c r="I379" s="364">
        <f t="shared" si="66"/>
        <v>65387016.479999997</v>
      </c>
      <c r="J379" s="405">
        <f t="shared" si="62"/>
        <v>99.957498132036406</v>
      </c>
    </row>
    <row r="380" spans="1:10" x14ac:dyDescent="0.25">
      <c r="A380" s="210" t="s">
        <v>332</v>
      </c>
      <c r="B380" s="166" t="s">
        <v>60</v>
      </c>
      <c r="C380" s="148" t="s">
        <v>329</v>
      </c>
      <c r="D380" s="166" t="s">
        <v>170</v>
      </c>
      <c r="E380" s="127">
        <v>903</v>
      </c>
      <c r="F380" s="213">
        <v>14710</v>
      </c>
      <c r="G380" s="212" t="s">
        <v>331</v>
      </c>
      <c r="H380" s="364">
        <f>SUM(Лист1!G47)</f>
        <v>65414819</v>
      </c>
      <c r="I380" s="364">
        <f>SUM(Лист1!H47)</f>
        <v>65387016.479999997</v>
      </c>
      <c r="J380" s="405">
        <f t="shared" si="62"/>
        <v>99.957498132036406</v>
      </c>
    </row>
    <row r="381" spans="1:10" ht="24.75" x14ac:dyDescent="0.25">
      <c r="A381" s="169" t="s">
        <v>35</v>
      </c>
      <c r="B381" s="150" t="s">
        <v>60</v>
      </c>
      <c r="C381" s="150" t="s">
        <v>329</v>
      </c>
      <c r="D381" s="150" t="s">
        <v>170</v>
      </c>
      <c r="E381" s="142">
        <v>903</v>
      </c>
      <c r="F381" s="234">
        <v>14730</v>
      </c>
      <c r="G381" s="238" t="s">
        <v>8</v>
      </c>
      <c r="H381" s="182">
        <f>SUM(H382)</f>
        <v>0</v>
      </c>
      <c r="I381" s="182">
        <f>SUM(I382)</f>
        <v>0</v>
      </c>
      <c r="J381" s="405"/>
    </row>
    <row r="382" spans="1:10" ht="23.25" x14ac:dyDescent="0.25">
      <c r="A382" s="124" t="s">
        <v>16</v>
      </c>
      <c r="B382" s="166" t="s">
        <v>60</v>
      </c>
      <c r="C382" s="148" t="s">
        <v>329</v>
      </c>
      <c r="D382" s="148" t="s">
        <v>170</v>
      </c>
      <c r="E382" s="127">
        <v>903</v>
      </c>
      <c r="F382" s="252">
        <v>14730</v>
      </c>
      <c r="G382" s="212" t="s">
        <v>17</v>
      </c>
      <c r="H382" s="364">
        <f>SUM(H383:H384)</f>
        <v>0</v>
      </c>
      <c r="I382" s="364">
        <f>SUM(I383:I384)</f>
        <v>0</v>
      </c>
      <c r="J382" s="405"/>
    </row>
    <row r="383" spans="1:10" x14ac:dyDescent="0.25">
      <c r="A383" s="210" t="s">
        <v>332</v>
      </c>
      <c r="B383" s="166" t="s">
        <v>60</v>
      </c>
      <c r="C383" s="148" t="s">
        <v>329</v>
      </c>
      <c r="D383" s="148" t="s">
        <v>170</v>
      </c>
      <c r="E383" s="127">
        <v>903</v>
      </c>
      <c r="F383" s="252">
        <v>14730</v>
      </c>
      <c r="G383" s="212" t="s">
        <v>331</v>
      </c>
      <c r="H383" s="364">
        <f>SUM(Лист1!G89)</f>
        <v>0</v>
      </c>
      <c r="I383" s="364">
        <f>SUM(Лист1!H89)</f>
        <v>0</v>
      </c>
      <c r="J383" s="405"/>
    </row>
    <row r="384" spans="1:10" x14ac:dyDescent="0.25">
      <c r="A384" s="248" t="s">
        <v>334</v>
      </c>
      <c r="B384" s="166" t="s">
        <v>60</v>
      </c>
      <c r="C384" s="148" t="s">
        <v>329</v>
      </c>
      <c r="D384" s="148" t="s">
        <v>170</v>
      </c>
      <c r="E384" s="121">
        <v>903</v>
      </c>
      <c r="F384" s="252">
        <v>14730</v>
      </c>
      <c r="G384" s="212" t="s">
        <v>333</v>
      </c>
      <c r="H384" s="364">
        <f>SUM(Лист1!G90)</f>
        <v>0</v>
      </c>
      <c r="I384" s="364">
        <f>SUM(Лист1!H90)</f>
        <v>0</v>
      </c>
      <c r="J384" s="405"/>
    </row>
    <row r="385" spans="1:10" ht="51.75" x14ac:dyDescent="0.25">
      <c r="A385" s="211" t="s">
        <v>505</v>
      </c>
      <c r="B385" s="150" t="s">
        <v>60</v>
      </c>
      <c r="C385" s="150" t="s">
        <v>329</v>
      </c>
      <c r="D385" s="150" t="s">
        <v>170</v>
      </c>
      <c r="E385" s="142">
        <v>903</v>
      </c>
      <c r="F385" s="234">
        <v>11270</v>
      </c>
      <c r="G385" s="238" t="s">
        <v>8</v>
      </c>
      <c r="H385" s="324">
        <f>SUM(H386)</f>
        <v>2600077.33</v>
      </c>
      <c r="I385" s="324">
        <f>SUM(I386)</f>
        <v>2597301.7599999998</v>
      </c>
      <c r="J385" s="405">
        <f t="shared" si="62"/>
        <v>99.893250482669288</v>
      </c>
    </row>
    <row r="386" spans="1:10" ht="22.5" x14ac:dyDescent="0.25">
      <c r="A386" s="218" t="s">
        <v>123</v>
      </c>
      <c r="B386" s="166" t="s">
        <v>60</v>
      </c>
      <c r="C386" s="148" t="s">
        <v>329</v>
      </c>
      <c r="D386" s="148" t="s">
        <v>170</v>
      </c>
      <c r="E386" s="127">
        <v>903</v>
      </c>
      <c r="F386" s="252">
        <v>11270</v>
      </c>
      <c r="G386" s="212" t="s">
        <v>124</v>
      </c>
      <c r="H386" s="377">
        <f>SUM(H387)</f>
        <v>2600077.33</v>
      </c>
      <c r="I386" s="377">
        <f>SUM(I387)</f>
        <v>2597301.7599999998</v>
      </c>
      <c r="J386" s="405">
        <f t="shared" si="62"/>
        <v>99.893250482669288</v>
      </c>
    </row>
    <row r="387" spans="1:10" ht="68.25" x14ac:dyDescent="0.25">
      <c r="A387" s="210" t="s">
        <v>429</v>
      </c>
      <c r="B387" s="166" t="s">
        <v>60</v>
      </c>
      <c r="C387" s="148" t="s">
        <v>329</v>
      </c>
      <c r="D387" s="148" t="s">
        <v>170</v>
      </c>
      <c r="E387" s="121">
        <v>903</v>
      </c>
      <c r="F387" s="252">
        <v>11270</v>
      </c>
      <c r="G387" s="212" t="s">
        <v>428</v>
      </c>
      <c r="H387" s="364">
        <f>SUM(Лист1!G56)</f>
        <v>2600077.33</v>
      </c>
      <c r="I387" s="364">
        <f>SUM(Лист1!H56)</f>
        <v>2597301.7599999998</v>
      </c>
      <c r="J387" s="405">
        <f t="shared" si="62"/>
        <v>99.893250482669288</v>
      </c>
    </row>
    <row r="388" spans="1:10" x14ac:dyDescent="0.25">
      <c r="A388" s="209" t="s">
        <v>440</v>
      </c>
      <c r="B388" s="166"/>
      <c r="C388" s="148"/>
      <c r="D388" s="148"/>
      <c r="E388" s="121"/>
      <c r="F388" s="252"/>
      <c r="G388" s="212"/>
      <c r="H388" s="364"/>
      <c r="I388" s="364"/>
      <c r="J388" s="405"/>
    </row>
    <row r="389" spans="1:10" x14ac:dyDescent="0.25">
      <c r="A389" s="209" t="s">
        <v>444</v>
      </c>
      <c r="B389" s="166" t="s">
        <v>60</v>
      </c>
      <c r="C389" s="148" t="s">
        <v>329</v>
      </c>
      <c r="D389" s="148" t="s">
        <v>170</v>
      </c>
      <c r="E389" s="121">
        <v>903</v>
      </c>
      <c r="F389" s="252">
        <v>11270</v>
      </c>
      <c r="G389" s="212" t="s">
        <v>428</v>
      </c>
      <c r="H389" s="364">
        <f>SUM(Лист1!G58)</f>
        <v>2600077.33</v>
      </c>
      <c r="I389" s="364">
        <f>SUM(Лист1!H58)</f>
        <v>2597301.7599999998</v>
      </c>
      <c r="J389" s="405">
        <f t="shared" si="62"/>
        <v>99.893250482669288</v>
      </c>
    </row>
    <row r="390" spans="1:10" ht="51.75" x14ac:dyDescent="0.25">
      <c r="A390" s="216" t="s">
        <v>506</v>
      </c>
      <c r="B390" s="150" t="s">
        <v>60</v>
      </c>
      <c r="C390" s="150" t="s">
        <v>329</v>
      </c>
      <c r="D390" s="150" t="s">
        <v>170</v>
      </c>
      <c r="E390" s="142">
        <v>903</v>
      </c>
      <c r="F390" s="236" t="s">
        <v>431</v>
      </c>
      <c r="G390" s="238" t="s">
        <v>8</v>
      </c>
      <c r="H390" s="324">
        <f>SUM(H391)</f>
        <v>155949</v>
      </c>
      <c r="I390" s="324">
        <f>SUM(I391)</f>
        <v>139609.24</v>
      </c>
      <c r="J390" s="405">
        <f t="shared" si="62"/>
        <v>89.522369492590528</v>
      </c>
    </row>
    <row r="391" spans="1:10" ht="22.5" x14ac:dyDescent="0.25">
      <c r="A391" s="218" t="s">
        <v>123</v>
      </c>
      <c r="B391" s="166" t="s">
        <v>60</v>
      </c>
      <c r="C391" s="148" t="s">
        <v>329</v>
      </c>
      <c r="D391" s="148" t="s">
        <v>170</v>
      </c>
      <c r="E391" s="127">
        <v>903</v>
      </c>
      <c r="F391" s="206" t="s">
        <v>431</v>
      </c>
      <c r="G391" s="212" t="s">
        <v>124</v>
      </c>
      <c r="H391" s="364">
        <f>SUM(H392)</f>
        <v>155949</v>
      </c>
      <c r="I391" s="364">
        <f>SUM(I392)</f>
        <v>139609.24</v>
      </c>
      <c r="J391" s="405">
        <f t="shared" si="62"/>
        <v>89.522369492590528</v>
      </c>
    </row>
    <row r="392" spans="1:10" ht="68.25" x14ac:dyDescent="0.25">
      <c r="A392" s="210" t="s">
        <v>429</v>
      </c>
      <c r="B392" s="166" t="s">
        <v>60</v>
      </c>
      <c r="C392" s="148" t="s">
        <v>329</v>
      </c>
      <c r="D392" s="148" t="s">
        <v>170</v>
      </c>
      <c r="E392" s="121">
        <v>903</v>
      </c>
      <c r="F392" s="206" t="s">
        <v>431</v>
      </c>
      <c r="G392" s="212" t="s">
        <v>428</v>
      </c>
      <c r="H392" s="364">
        <f>SUM(Лист1!G61)</f>
        <v>155949</v>
      </c>
      <c r="I392" s="364">
        <f>SUM(Лист1!H61)</f>
        <v>139609.24</v>
      </c>
      <c r="J392" s="405">
        <f t="shared" si="62"/>
        <v>89.522369492590528</v>
      </c>
    </row>
    <row r="393" spans="1:10" x14ac:dyDescent="0.25">
      <c r="A393" s="209" t="s">
        <v>440</v>
      </c>
      <c r="B393" s="166"/>
      <c r="C393" s="148"/>
      <c r="D393" s="148"/>
      <c r="E393" s="121"/>
      <c r="F393" s="206"/>
      <c r="G393" s="212"/>
      <c r="H393" s="364"/>
      <c r="I393" s="364"/>
      <c r="J393" s="405"/>
    </row>
    <row r="394" spans="1:10" x14ac:dyDescent="0.25">
      <c r="A394" s="209" t="s">
        <v>444</v>
      </c>
      <c r="B394" s="166" t="s">
        <v>60</v>
      </c>
      <c r="C394" s="148" t="s">
        <v>329</v>
      </c>
      <c r="D394" s="148" t="s">
        <v>170</v>
      </c>
      <c r="E394" s="121">
        <v>903</v>
      </c>
      <c r="F394" s="206" t="s">
        <v>431</v>
      </c>
      <c r="G394" s="212" t="s">
        <v>428</v>
      </c>
      <c r="H394" s="364">
        <f>SUM(Лист1!G63)</f>
        <v>155949</v>
      </c>
      <c r="I394" s="364">
        <f>SUM(Лист1!H63)</f>
        <v>139609.24</v>
      </c>
      <c r="J394" s="405">
        <f t="shared" si="62"/>
        <v>89.522369492590528</v>
      </c>
    </row>
    <row r="395" spans="1:10" ht="39" x14ac:dyDescent="0.25">
      <c r="A395" s="356" t="s">
        <v>387</v>
      </c>
      <c r="B395" s="150" t="s">
        <v>60</v>
      </c>
      <c r="C395" s="150" t="s">
        <v>329</v>
      </c>
      <c r="D395" s="150" t="s">
        <v>170</v>
      </c>
      <c r="E395" s="142">
        <v>903</v>
      </c>
      <c r="F395" s="234">
        <v>10770</v>
      </c>
      <c r="G395" s="238" t="s">
        <v>8</v>
      </c>
      <c r="H395" s="182">
        <f>SUM(H396)</f>
        <v>8013600.25</v>
      </c>
      <c r="I395" s="182">
        <f>SUM(I396)</f>
        <v>7850425.7300000004</v>
      </c>
      <c r="J395" s="405">
        <f t="shared" si="62"/>
        <v>97.963780137398302</v>
      </c>
    </row>
    <row r="396" spans="1:10" ht="23.25" x14ac:dyDescent="0.25">
      <c r="A396" s="209" t="s">
        <v>16</v>
      </c>
      <c r="B396" s="166" t="s">
        <v>60</v>
      </c>
      <c r="C396" s="148" t="s">
        <v>329</v>
      </c>
      <c r="D396" s="148" t="s">
        <v>170</v>
      </c>
      <c r="E396" s="127">
        <v>903</v>
      </c>
      <c r="F396" s="252">
        <v>10770</v>
      </c>
      <c r="G396" s="212" t="s">
        <v>17</v>
      </c>
      <c r="H396" s="364">
        <f>SUM(H397:H398)</f>
        <v>8013600.25</v>
      </c>
      <c r="I396" s="364">
        <f>SUM(I397:I398)</f>
        <v>7850425.7300000004</v>
      </c>
      <c r="J396" s="405">
        <f t="shared" si="62"/>
        <v>97.963780137398302</v>
      </c>
    </row>
    <row r="397" spans="1:10" x14ac:dyDescent="0.25">
      <c r="A397" s="210" t="s">
        <v>332</v>
      </c>
      <c r="B397" s="166" t="s">
        <v>60</v>
      </c>
      <c r="C397" s="148" t="s">
        <v>329</v>
      </c>
      <c r="D397" s="148" t="s">
        <v>170</v>
      </c>
      <c r="E397" s="127">
        <v>903</v>
      </c>
      <c r="F397" s="252">
        <v>10770</v>
      </c>
      <c r="G397" s="212" t="s">
        <v>331</v>
      </c>
      <c r="H397" s="364">
        <f>SUM(Лист1!G81)</f>
        <v>8013600.25</v>
      </c>
      <c r="I397" s="364">
        <f>SUM(Лист1!H81)</f>
        <v>7850425.7300000004</v>
      </c>
      <c r="J397" s="405">
        <f t="shared" si="62"/>
        <v>97.963780137398302</v>
      </c>
    </row>
    <row r="398" spans="1:10" x14ac:dyDescent="0.25">
      <c r="A398" s="248" t="s">
        <v>334</v>
      </c>
      <c r="B398" s="166" t="s">
        <v>60</v>
      </c>
      <c r="C398" s="148" t="s">
        <v>329</v>
      </c>
      <c r="D398" s="148" t="s">
        <v>170</v>
      </c>
      <c r="E398" s="121">
        <v>903</v>
      </c>
      <c r="F398" s="252">
        <v>10770</v>
      </c>
      <c r="G398" s="212" t="s">
        <v>333</v>
      </c>
      <c r="H398" s="364">
        <f>SUM(Лист1!G82)</f>
        <v>0</v>
      </c>
      <c r="I398" s="364">
        <f>SUM(Лист1!H82)</f>
        <v>0</v>
      </c>
      <c r="J398" s="405"/>
    </row>
    <row r="399" spans="1:10" ht="48.75" x14ac:dyDescent="0.25">
      <c r="A399" s="172" t="s">
        <v>28</v>
      </c>
      <c r="B399" s="150" t="s">
        <v>60</v>
      </c>
      <c r="C399" s="150" t="s">
        <v>329</v>
      </c>
      <c r="D399" s="150" t="s">
        <v>170</v>
      </c>
      <c r="E399" s="142">
        <v>903</v>
      </c>
      <c r="F399" s="234">
        <v>14770</v>
      </c>
      <c r="G399" s="238" t="s">
        <v>8</v>
      </c>
      <c r="H399" s="182">
        <f>SUM(H400)</f>
        <v>5607600</v>
      </c>
      <c r="I399" s="182">
        <f>SUM(I400)</f>
        <v>5417003</v>
      </c>
      <c r="J399" s="405">
        <f t="shared" ref="J399:J462" si="67">I399/H399*100</f>
        <v>96.60109494257793</v>
      </c>
    </row>
    <row r="400" spans="1:10" ht="23.25" x14ac:dyDescent="0.25">
      <c r="A400" s="124" t="s">
        <v>16</v>
      </c>
      <c r="B400" s="166" t="s">
        <v>60</v>
      </c>
      <c r="C400" s="148" t="s">
        <v>329</v>
      </c>
      <c r="D400" s="166" t="s">
        <v>170</v>
      </c>
      <c r="E400" s="127">
        <v>903</v>
      </c>
      <c r="F400" s="213">
        <v>14770</v>
      </c>
      <c r="G400" s="212" t="s">
        <v>17</v>
      </c>
      <c r="H400" s="364">
        <f>SUM(H401:H402)</f>
        <v>5607600</v>
      </c>
      <c r="I400" s="364">
        <f>SUM(I401:I402)</f>
        <v>5417003</v>
      </c>
      <c r="J400" s="405">
        <f t="shared" si="67"/>
        <v>96.60109494257793</v>
      </c>
    </row>
    <row r="401" spans="1:10" x14ac:dyDescent="0.25">
      <c r="A401" s="210" t="s">
        <v>332</v>
      </c>
      <c r="B401" s="166" t="s">
        <v>60</v>
      </c>
      <c r="C401" s="148" t="s">
        <v>329</v>
      </c>
      <c r="D401" s="148" t="s">
        <v>170</v>
      </c>
      <c r="E401" s="127">
        <v>903</v>
      </c>
      <c r="F401" s="213">
        <v>14770</v>
      </c>
      <c r="G401" s="212" t="s">
        <v>331</v>
      </c>
      <c r="H401" s="364">
        <f>SUM(Лист1!G93+Лист1!G53)</f>
        <v>5104200</v>
      </c>
      <c r="I401" s="364">
        <f>SUM(Лист1!H93+Лист1!H53)</f>
        <v>4913603</v>
      </c>
      <c r="J401" s="405">
        <f t="shared" si="67"/>
        <v>96.265879079973359</v>
      </c>
    </row>
    <row r="402" spans="1:10" x14ac:dyDescent="0.25">
      <c r="A402" s="248" t="s">
        <v>334</v>
      </c>
      <c r="B402" s="166" t="s">
        <v>60</v>
      </c>
      <c r="C402" s="148" t="s">
        <v>329</v>
      </c>
      <c r="D402" s="148" t="s">
        <v>170</v>
      </c>
      <c r="E402" s="121">
        <v>903</v>
      </c>
      <c r="F402" s="206">
        <v>14770</v>
      </c>
      <c r="G402" s="212" t="s">
        <v>333</v>
      </c>
      <c r="H402" s="364">
        <f>SUM(Лист1!G94)</f>
        <v>503400</v>
      </c>
      <c r="I402" s="364">
        <f>SUM(Лист1!H94)</f>
        <v>503400</v>
      </c>
      <c r="J402" s="405">
        <f t="shared" si="67"/>
        <v>100</v>
      </c>
    </row>
    <row r="403" spans="1:10" ht="36.75" x14ac:dyDescent="0.25">
      <c r="A403" s="169" t="s">
        <v>61</v>
      </c>
      <c r="B403" s="150" t="s">
        <v>60</v>
      </c>
      <c r="C403" s="150" t="s">
        <v>329</v>
      </c>
      <c r="D403" s="150" t="s">
        <v>170</v>
      </c>
      <c r="E403" s="141">
        <v>903</v>
      </c>
      <c r="F403" s="236">
        <v>14780</v>
      </c>
      <c r="G403" s="233" t="s">
        <v>8</v>
      </c>
      <c r="H403" s="182">
        <f t="shared" ref="H403:I404" si="68">SUM(H404)</f>
        <v>2419755</v>
      </c>
      <c r="I403" s="182">
        <f t="shared" si="68"/>
        <v>2419755</v>
      </c>
      <c r="J403" s="405">
        <f t="shared" si="67"/>
        <v>100</v>
      </c>
    </row>
    <row r="404" spans="1:10" ht="23.25" x14ac:dyDescent="0.25">
      <c r="A404" s="124" t="s">
        <v>16</v>
      </c>
      <c r="B404" s="166" t="s">
        <v>60</v>
      </c>
      <c r="C404" s="148" t="s">
        <v>329</v>
      </c>
      <c r="D404" s="148" t="s">
        <v>170</v>
      </c>
      <c r="E404" s="121">
        <v>903</v>
      </c>
      <c r="F404" s="206">
        <v>14780</v>
      </c>
      <c r="G404" s="212" t="s">
        <v>17</v>
      </c>
      <c r="H404" s="364">
        <f t="shared" si="68"/>
        <v>2419755</v>
      </c>
      <c r="I404" s="364">
        <f t="shared" si="68"/>
        <v>2419755</v>
      </c>
      <c r="J404" s="405">
        <f t="shared" si="67"/>
        <v>100</v>
      </c>
    </row>
    <row r="405" spans="1:10" x14ac:dyDescent="0.25">
      <c r="A405" s="210" t="s">
        <v>332</v>
      </c>
      <c r="B405" s="166" t="s">
        <v>60</v>
      </c>
      <c r="C405" s="148" t="s">
        <v>329</v>
      </c>
      <c r="D405" s="148" t="s">
        <v>170</v>
      </c>
      <c r="E405" s="121">
        <v>903</v>
      </c>
      <c r="F405" s="206">
        <v>14780</v>
      </c>
      <c r="G405" s="212" t="s">
        <v>331</v>
      </c>
      <c r="H405" s="364">
        <f>SUM(Лист1!G172)</f>
        <v>2419755</v>
      </c>
      <c r="I405" s="364">
        <f>SUM(Лист1!H172)</f>
        <v>2419755</v>
      </c>
      <c r="J405" s="405">
        <f t="shared" si="67"/>
        <v>100</v>
      </c>
    </row>
    <row r="406" spans="1:10" ht="24.75" x14ac:dyDescent="0.25">
      <c r="A406" s="169" t="s">
        <v>39</v>
      </c>
      <c r="B406" s="150" t="s">
        <v>60</v>
      </c>
      <c r="C406" s="150" t="s">
        <v>329</v>
      </c>
      <c r="D406" s="150" t="s">
        <v>170</v>
      </c>
      <c r="E406" s="142">
        <v>903</v>
      </c>
      <c r="F406" s="234">
        <v>14790</v>
      </c>
      <c r="G406" s="238" t="s">
        <v>8</v>
      </c>
      <c r="H406" s="182">
        <f>SUM(H407)</f>
        <v>719100</v>
      </c>
      <c r="I406" s="182">
        <f>SUM(I407)</f>
        <v>719100</v>
      </c>
      <c r="J406" s="405">
        <f t="shared" si="67"/>
        <v>100</v>
      </c>
    </row>
    <row r="407" spans="1:10" ht="23.25" x14ac:dyDescent="0.25">
      <c r="A407" s="124" t="s">
        <v>16</v>
      </c>
      <c r="B407" s="166" t="s">
        <v>60</v>
      </c>
      <c r="C407" s="148" t="s">
        <v>329</v>
      </c>
      <c r="D407" s="148" t="s">
        <v>170</v>
      </c>
      <c r="E407" s="127">
        <v>903</v>
      </c>
      <c r="F407" s="213">
        <v>14790</v>
      </c>
      <c r="G407" s="212" t="s">
        <v>17</v>
      </c>
      <c r="H407" s="364">
        <f>SUM(H408:H409)</f>
        <v>719100</v>
      </c>
      <c r="I407" s="364">
        <f>SUM(I408:I409)</f>
        <v>719100</v>
      </c>
      <c r="J407" s="405">
        <f t="shared" si="67"/>
        <v>100</v>
      </c>
    </row>
    <row r="408" spans="1:10" x14ac:dyDescent="0.25">
      <c r="A408" s="210" t="s">
        <v>332</v>
      </c>
      <c r="B408" s="166" t="s">
        <v>60</v>
      </c>
      <c r="C408" s="148" t="s">
        <v>329</v>
      </c>
      <c r="D408" s="148" t="s">
        <v>170</v>
      </c>
      <c r="E408" s="127">
        <v>903</v>
      </c>
      <c r="F408" s="213">
        <v>14790</v>
      </c>
      <c r="G408" s="212" t="s">
        <v>331</v>
      </c>
      <c r="H408" s="364">
        <f>SUM(Лист1!G131)</f>
        <v>508500</v>
      </c>
      <c r="I408" s="364">
        <f>SUM(Лист1!H131)</f>
        <v>508500</v>
      </c>
      <c r="J408" s="405">
        <f t="shared" si="67"/>
        <v>100</v>
      </c>
    </row>
    <row r="409" spans="1:10" x14ac:dyDescent="0.25">
      <c r="A409" s="248" t="s">
        <v>334</v>
      </c>
      <c r="B409" s="166" t="s">
        <v>60</v>
      </c>
      <c r="C409" s="148" t="s">
        <v>329</v>
      </c>
      <c r="D409" s="148" t="s">
        <v>170</v>
      </c>
      <c r="E409" s="121">
        <v>903</v>
      </c>
      <c r="F409" s="206">
        <v>14790</v>
      </c>
      <c r="G409" s="212" t="s">
        <v>333</v>
      </c>
      <c r="H409" s="364">
        <f>SUM(Лист1!G132)</f>
        <v>210600</v>
      </c>
      <c r="I409" s="364">
        <f>SUM(Лист1!H132)</f>
        <v>210600</v>
      </c>
      <c r="J409" s="405">
        <f t="shared" si="67"/>
        <v>100</v>
      </c>
    </row>
    <row r="410" spans="1:10" ht="26.25" x14ac:dyDescent="0.25">
      <c r="A410" s="129" t="s">
        <v>29</v>
      </c>
      <c r="B410" s="150" t="s">
        <v>60</v>
      </c>
      <c r="C410" s="150" t="s">
        <v>329</v>
      </c>
      <c r="D410" s="150" t="s">
        <v>170</v>
      </c>
      <c r="E410" s="142">
        <v>903</v>
      </c>
      <c r="F410" s="236">
        <v>14820</v>
      </c>
      <c r="G410" s="238" t="s">
        <v>8</v>
      </c>
      <c r="H410" s="283">
        <f t="shared" ref="H410:I410" si="69">SUM(H411)</f>
        <v>154853</v>
      </c>
      <c r="I410" s="283">
        <f t="shared" si="69"/>
        <v>140603</v>
      </c>
      <c r="J410" s="405">
        <f t="shared" si="67"/>
        <v>90.797724293362094</v>
      </c>
    </row>
    <row r="411" spans="1:10" ht="23.25" x14ac:dyDescent="0.25">
      <c r="A411" s="124" t="s">
        <v>16</v>
      </c>
      <c r="B411" s="166" t="s">
        <v>60</v>
      </c>
      <c r="C411" s="148" t="s">
        <v>329</v>
      </c>
      <c r="D411" s="148" t="s">
        <v>170</v>
      </c>
      <c r="E411" s="127">
        <v>903</v>
      </c>
      <c r="F411" s="206">
        <v>14820</v>
      </c>
      <c r="G411" s="212" t="s">
        <v>17</v>
      </c>
      <c r="H411" s="333">
        <f>SUM(H412:H413)</f>
        <v>154853</v>
      </c>
      <c r="I411" s="333">
        <f>SUM(I412:I413)</f>
        <v>140603</v>
      </c>
      <c r="J411" s="405">
        <f t="shared" si="67"/>
        <v>90.797724293362094</v>
      </c>
    </row>
    <row r="412" spans="1:10" x14ac:dyDescent="0.25">
      <c r="A412" s="210" t="s">
        <v>332</v>
      </c>
      <c r="B412" s="166" t="s">
        <v>60</v>
      </c>
      <c r="C412" s="148" t="s">
        <v>329</v>
      </c>
      <c r="D412" s="166" t="s">
        <v>170</v>
      </c>
      <c r="E412" s="127">
        <v>903</v>
      </c>
      <c r="F412" s="206">
        <v>14820</v>
      </c>
      <c r="G412" s="212" t="s">
        <v>18</v>
      </c>
      <c r="H412" s="333">
        <f>SUM(Лист1!G97+Лист1!G66)</f>
        <v>60803</v>
      </c>
      <c r="I412" s="333">
        <f>SUM(Лист1!H97+Лист1!H66)</f>
        <v>46553</v>
      </c>
      <c r="J412" s="405">
        <f t="shared" si="67"/>
        <v>76.56365639853297</v>
      </c>
    </row>
    <row r="413" spans="1:10" x14ac:dyDescent="0.25">
      <c r="A413" s="248" t="s">
        <v>334</v>
      </c>
      <c r="B413" s="166" t="s">
        <v>60</v>
      </c>
      <c r="C413" s="148" t="s">
        <v>329</v>
      </c>
      <c r="D413" s="148" t="s">
        <v>170</v>
      </c>
      <c r="E413" s="121">
        <v>903</v>
      </c>
      <c r="F413" s="206">
        <v>14820</v>
      </c>
      <c r="G413" s="212" t="s">
        <v>333</v>
      </c>
      <c r="H413" s="333">
        <f>SUM(Лист1!G98)</f>
        <v>94050</v>
      </c>
      <c r="I413" s="333">
        <f>SUM(Лист1!H98)</f>
        <v>94050</v>
      </c>
      <c r="J413" s="405">
        <f t="shared" si="67"/>
        <v>100</v>
      </c>
    </row>
    <row r="414" spans="1:10" ht="26.25" x14ac:dyDescent="0.25">
      <c r="A414" s="216" t="s">
        <v>516</v>
      </c>
      <c r="B414" s="150" t="s">
        <v>60</v>
      </c>
      <c r="C414" s="150" t="s">
        <v>329</v>
      </c>
      <c r="D414" s="150" t="s">
        <v>170</v>
      </c>
      <c r="E414" s="142">
        <v>903</v>
      </c>
      <c r="F414" s="236" t="s">
        <v>518</v>
      </c>
      <c r="G414" s="238" t="s">
        <v>8</v>
      </c>
      <c r="H414" s="283">
        <f t="shared" ref="H414:I414" si="70">SUM(H415)</f>
        <v>8151</v>
      </c>
      <c r="I414" s="283">
        <f t="shared" si="70"/>
        <v>0</v>
      </c>
      <c r="J414" s="405">
        <f t="shared" si="67"/>
        <v>0</v>
      </c>
    </row>
    <row r="415" spans="1:10" ht="23.25" x14ac:dyDescent="0.25">
      <c r="A415" s="209" t="s">
        <v>16</v>
      </c>
      <c r="B415" s="166" t="s">
        <v>60</v>
      </c>
      <c r="C415" s="148" t="s">
        <v>329</v>
      </c>
      <c r="D415" s="148" t="s">
        <v>170</v>
      </c>
      <c r="E415" s="127">
        <v>903</v>
      </c>
      <c r="F415" s="206" t="s">
        <v>518</v>
      </c>
      <c r="G415" s="212" t="s">
        <v>17</v>
      </c>
      <c r="H415" s="333">
        <f>SUM(H416:H417)</f>
        <v>8151</v>
      </c>
      <c r="I415" s="333">
        <f>SUM(I416:I417)</f>
        <v>0</v>
      </c>
      <c r="J415" s="405">
        <f t="shared" si="67"/>
        <v>0</v>
      </c>
    </row>
    <row r="416" spans="1:10" x14ac:dyDescent="0.25">
      <c r="A416" s="210" t="s">
        <v>332</v>
      </c>
      <c r="B416" s="166" t="s">
        <v>60</v>
      </c>
      <c r="C416" s="148" t="s">
        <v>329</v>
      </c>
      <c r="D416" s="166" t="s">
        <v>170</v>
      </c>
      <c r="E416" s="127">
        <v>903</v>
      </c>
      <c r="F416" s="206" t="s">
        <v>518</v>
      </c>
      <c r="G416" s="212" t="s">
        <v>18</v>
      </c>
      <c r="H416" s="333">
        <f>SUM(Лист1!G101+Лист1!G69)</f>
        <v>3201</v>
      </c>
      <c r="I416" s="333">
        <f>SUM(Лист1!H101+Лист1!H69)</f>
        <v>0</v>
      </c>
      <c r="J416" s="405">
        <f t="shared" si="67"/>
        <v>0</v>
      </c>
    </row>
    <row r="417" spans="1:10" x14ac:dyDescent="0.25">
      <c r="A417" s="248" t="s">
        <v>334</v>
      </c>
      <c r="B417" s="166" t="s">
        <v>60</v>
      </c>
      <c r="C417" s="148" t="s">
        <v>329</v>
      </c>
      <c r="D417" s="148" t="s">
        <v>170</v>
      </c>
      <c r="E417" s="121">
        <v>903</v>
      </c>
      <c r="F417" s="206" t="s">
        <v>518</v>
      </c>
      <c r="G417" s="212" t="s">
        <v>333</v>
      </c>
      <c r="H417" s="333">
        <f>SUM(Лист1!G102)</f>
        <v>4950</v>
      </c>
      <c r="I417" s="333">
        <f>SUM(Лист1!H102)</f>
        <v>0</v>
      </c>
      <c r="J417" s="405">
        <f t="shared" si="67"/>
        <v>0</v>
      </c>
    </row>
    <row r="418" spans="1:10" x14ac:dyDescent="0.25">
      <c r="A418" s="132" t="s">
        <v>32</v>
      </c>
      <c r="B418" s="150" t="s">
        <v>60</v>
      </c>
      <c r="C418" s="150" t="s">
        <v>329</v>
      </c>
      <c r="D418" s="150" t="s">
        <v>170</v>
      </c>
      <c r="E418" s="141">
        <v>903</v>
      </c>
      <c r="F418" s="236">
        <v>10640</v>
      </c>
      <c r="G418" s="233" t="s">
        <v>8</v>
      </c>
      <c r="H418" s="182">
        <f>SUM(H419)</f>
        <v>48959077.359999999</v>
      </c>
      <c r="I418" s="182">
        <f>SUM(I419)</f>
        <v>44238406.82</v>
      </c>
      <c r="J418" s="405">
        <f t="shared" si="67"/>
        <v>90.357925854507982</v>
      </c>
    </row>
    <row r="419" spans="1:10" ht="23.25" x14ac:dyDescent="0.25">
      <c r="A419" s="124" t="s">
        <v>16</v>
      </c>
      <c r="B419" s="166" t="s">
        <v>60</v>
      </c>
      <c r="C419" s="148" t="s">
        <v>329</v>
      </c>
      <c r="D419" s="148" t="s">
        <v>170</v>
      </c>
      <c r="E419" s="121">
        <v>903</v>
      </c>
      <c r="F419" s="206">
        <v>10640</v>
      </c>
      <c r="G419" s="205" t="s">
        <v>17</v>
      </c>
      <c r="H419" s="364">
        <f>SUM(H420:H421)</f>
        <v>48959077.359999999</v>
      </c>
      <c r="I419" s="364">
        <f>SUM(I420:I421)</f>
        <v>44238406.82</v>
      </c>
      <c r="J419" s="405">
        <f t="shared" si="67"/>
        <v>90.357925854507982</v>
      </c>
    </row>
    <row r="420" spans="1:10" x14ac:dyDescent="0.25">
      <c r="A420" s="210" t="s">
        <v>332</v>
      </c>
      <c r="B420" s="166" t="s">
        <v>60</v>
      </c>
      <c r="C420" s="148" t="s">
        <v>329</v>
      </c>
      <c r="D420" s="148" t="s">
        <v>170</v>
      </c>
      <c r="E420" s="121">
        <v>903</v>
      </c>
      <c r="F420" s="206">
        <v>10640</v>
      </c>
      <c r="G420" s="205" t="s">
        <v>331</v>
      </c>
      <c r="H420" s="364">
        <f>SUM(Лист1!G73)</f>
        <v>35814472.5</v>
      </c>
      <c r="I420" s="364">
        <f>SUM(Лист1!H73)</f>
        <v>32683505.879999999</v>
      </c>
      <c r="J420" s="405">
        <f t="shared" si="67"/>
        <v>91.257817297183422</v>
      </c>
    </row>
    <row r="421" spans="1:10" x14ac:dyDescent="0.25">
      <c r="A421" s="248" t="s">
        <v>334</v>
      </c>
      <c r="B421" s="166" t="s">
        <v>60</v>
      </c>
      <c r="C421" s="148" t="s">
        <v>329</v>
      </c>
      <c r="D421" s="148" t="s">
        <v>170</v>
      </c>
      <c r="E421" s="121">
        <v>903</v>
      </c>
      <c r="F421" s="206">
        <v>10640</v>
      </c>
      <c r="G421" s="205" t="s">
        <v>333</v>
      </c>
      <c r="H421" s="364">
        <f>SUM(Лист1!G74)</f>
        <v>13144604.859999999</v>
      </c>
      <c r="I421" s="364">
        <f>SUM(Лист1!H74)</f>
        <v>11554900.939999999</v>
      </c>
      <c r="J421" s="405">
        <f t="shared" si="67"/>
        <v>87.90603493272296</v>
      </c>
    </row>
    <row r="422" spans="1:10" ht="24.75" x14ac:dyDescent="0.25">
      <c r="A422" s="183" t="s">
        <v>33</v>
      </c>
      <c r="B422" s="184" t="s">
        <v>60</v>
      </c>
      <c r="C422" s="184">
        <v>0</v>
      </c>
      <c r="D422" s="150" t="s">
        <v>170</v>
      </c>
      <c r="E422" s="185">
        <v>903</v>
      </c>
      <c r="F422" s="297">
        <v>10690</v>
      </c>
      <c r="G422" s="297" t="s">
        <v>8</v>
      </c>
      <c r="H422" s="192">
        <f>SUM(H423)</f>
        <v>1122000</v>
      </c>
      <c r="I422" s="192">
        <f>SUM(I423)</f>
        <v>1116000</v>
      </c>
      <c r="J422" s="405">
        <f t="shared" si="67"/>
        <v>99.465240641711233</v>
      </c>
    </row>
    <row r="423" spans="1:10" ht="23.25" x14ac:dyDescent="0.25">
      <c r="A423" s="124" t="s">
        <v>16</v>
      </c>
      <c r="B423" s="166" t="s">
        <v>60</v>
      </c>
      <c r="C423" s="148" t="s">
        <v>329</v>
      </c>
      <c r="D423" s="148" t="s">
        <v>170</v>
      </c>
      <c r="E423" s="121">
        <v>903</v>
      </c>
      <c r="F423" s="206">
        <v>10690</v>
      </c>
      <c r="G423" s="205" t="s">
        <v>17</v>
      </c>
      <c r="H423" s="364">
        <f>SUM(H424:H425)</f>
        <v>1122000</v>
      </c>
      <c r="I423" s="364">
        <f>SUM(I424:I425)</f>
        <v>1116000</v>
      </c>
      <c r="J423" s="405">
        <f t="shared" si="67"/>
        <v>99.465240641711233</v>
      </c>
    </row>
    <row r="424" spans="1:10" x14ac:dyDescent="0.25">
      <c r="A424" s="210" t="s">
        <v>332</v>
      </c>
      <c r="B424" s="166" t="s">
        <v>60</v>
      </c>
      <c r="C424" s="148" t="s">
        <v>329</v>
      </c>
      <c r="D424" s="148" t="s">
        <v>170</v>
      </c>
      <c r="E424" s="121">
        <v>903</v>
      </c>
      <c r="F424" s="206">
        <v>10690</v>
      </c>
      <c r="G424" s="205" t="s">
        <v>331</v>
      </c>
      <c r="H424" s="364">
        <f>SUM(Лист1!G77)</f>
        <v>866000</v>
      </c>
      <c r="I424" s="364">
        <f>SUM(Лист1!H77)</f>
        <v>860000</v>
      </c>
      <c r="J424" s="405">
        <f t="shared" si="67"/>
        <v>99.307159353348723</v>
      </c>
    </row>
    <row r="425" spans="1:10" x14ac:dyDescent="0.25">
      <c r="A425" s="248" t="s">
        <v>334</v>
      </c>
      <c r="B425" s="166" t="s">
        <v>60</v>
      </c>
      <c r="C425" s="148" t="s">
        <v>329</v>
      </c>
      <c r="D425" s="148" t="s">
        <v>170</v>
      </c>
      <c r="E425" s="121">
        <v>903</v>
      </c>
      <c r="F425" s="206">
        <v>10690</v>
      </c>
      <c r="G425" s="205" t="s">
        <v>333</v>
      </c>
      <c r="H425" s="364">
        <f>SUM(Лист1!G78)</f>
        <v>256000</v>
      </c>
      <c r="I425" s="364">
        <f>SUM(Лист1!H78)</f>
        <v>256000</v>
      </c>
      <c r="J425" s="405">
        <f t="shared" si="67"/>
        <v>100</v>
      </c>
    </row>
    <row r="426" spans="1:10" ht="60.75" x14ac:dyDescent="0.25">
      <c r="A426" s="196" t="s">
        <v>34</v>
      </c>
      <c r="B426" s="150" t="s">
        <v>60</v>
      </c>
      <c r="C426" s="150" t="s">
        <v>329</v>
      </c>
      <c r="D426" s="150" t="s">
        <v>170</v>
      </c>
      <c r="E426" s="141">
        <v>903</v>
      </c>
      <c r="F426" s="236">
        <v>14700</v>
      </c>
      <c r="G426" s="238" t="s">
        <v>8</v>
      </c>
      <c r="H426" s="182">
        <f>SUM(H427)</f>
        <v>157655062</v>
      </c>
      <c r="I426" s="182">
        <f>SUM(I427)</f>
        <v>157638119.66999999</v>
      </c>
      <c r="J426" s="405">
        <f t="shared" si="67"/>
        <v>99.989253545185875</v>
      </c>
    </row>
    <row r="427" spans="1:10" ht="23.25" x14ac:dyDescent="0.25">
      <c r="A427" s="124" t="s">
        <v>16</v>
      </c>
      <c r="B427" s="166" t="s">
        <v>60</v>
      </c>
      <c r="C427" s="148" t="s">
        <v>329</v>
      </c>
      <c r="D427" s="148" t="s">
        <v>170</v>
      </c>
      <c r="E427" s="121">
        <v>903</v>
      </c>
      <c r="F427" s="206">
        <v>14700</v>
      </c>
      <c r="G427" s="212" t="s">
        <v>17</v>
      </c>
      <c r="H427" s="364">
        <f>SUM(H428:H429)</f>
        <v>157655062</v>
      </c>
      <c r="I427" s="364">
        <f>SUM(I428:I429)</f>
        <v>157638119.66999999</v>
      </c>
      <c r="J427" s="405">
        <f t="shared" si="67"/>
        <v>99.989253545185875</v>
      </c>
    </row>
    <row r="428" spans="1:10" x14ac:dyDescent="0.25">
      <c r="A428" s="210" t="s">
        <v>332</v>
      </c>
      <c r="B428" s="166" t="s">
        <v>60</v>
      </c>
      <c r="C428" s="148" t="s">
        <v>329</v>
      </c>
      <c r="D428" s="148" t="s">
        <v>170</v>
      </c>
      <c r="E428" s="121">
        <v>903</v>
      </c>
      <c r="F428" s="206">
        <v>14700</v>
      </c>
      <c r="G428" s="212" t="s">
        <v>331</v>
      </c>
      <c r="H428" s="364">
        <f>SUM(Лист1!G85)</f>
        <v>115346380.31999999</v>
      </c>
      <c r="I428" s="364">
        <f>SUM(Лист1!H85)</f>
        <v>115329437.98999999</v>
      </c>
      <c r="J428" s="405">
        <f t="shared" si="67"/>
        <v>99.985311780089674</v>
      </c>
    </row>
    <row r="429" spans="1:10" x14ac:dyDescent="0.25">
      <c r="A429" s="248" t="s">
        <v>334</v>
      </c>
      <c r="B429" s="166" t="s">
        <v>60</v>
      </c>
      <c r="C429" s="148" t="s">
        <v>329</v>
      </c>
      <c r="D429" s="148" t="s">
        <v>170</v>
      </c>
      <c r="E429" s="121">
        <v>903</v>
      </c>
      <c r="F429" s="206">
        <v>14700</v>
      </c>
      <c r="G429" s="212" t="s">
        <v>333</v>
      </c>
      <c r="H429" s="364">
        <f>SUM(Лист1!G86)</f>
        <v>42308681.68</v>
      </c>
      <c r="I429" s="364">
        <f>SUM(Лист1!H86)</f>
        <v>42308681.68</v>
      </c>
      <c r="J429" s="405">
        <f t="shared" si="67"/>
        <v>100</v>
      </c>
    </row>
    <row r="430" spans="1:10" ht="26.25" x14ac:dyDescent="0.25">
      <c r="A430" s="129" t="s">
        <v>36</v>
      </c>
      <c r="B430" s="150" t="s">
        <v>60</v>
      </c>
      <c r="C430" s="150" t="s">
        <v>329</v>
      </c>
      <c r="D430" s="150" t="s">
        <v>170</v>
      </c>
      <c r="E430" s="141">
        <v>903</v>
      </c>
      <c r="F430" s="236">
        <v>10660</v>
      </c>
      <c r="G430" s="233" t="s">
        <v>8</v>
      </c>
      <c r="H430" s="182">
        <f>SUM(H431)</f>
        <v>6467707.8700000001</v>
      </c>
      <c r="I430" s="182">
        <f>SUM(I431)</f>
        <v>6345089.9900000002</v>
      </c>
      <c r="J430" s="405">
        <f t="shared" si="67"/>
        <v>98.104152468469479</v>
      </c>
    </row>
    <row r="431" spans="1:10" ht="23.25" x14ac:dyDescent="0.25">
      <c r="A431" s="124" t="s">
        <v>16</v>
      </c>
      <c r="B431" s="166" t="s">
        <v>60</v>
      </c>
      <c r="C431" s="148" t="s">
        <v>329</v>
      </c>
      <c r="D431" s="148" t="s">
        <v>170</v>
      </c>
      <c r="E431" s="121">
        <v>903</v>
      </c>
      <c r="F431" s="206">
        <v>10660</v>
      </c>
      <c r="G431" s="205" t="s">
        <v>17</v>
      </c>
      <c r="H431" s="364">
        <f>SUM(H432:H432)</f>
        <v>6467707.8700000001</v>
      </c>
      <c r="I431" s="364">
        <f>SUM(I432:I432)</f>
        <v>6345089.9900000002</v>
      </c>
      <c r="J431" s="405">
        <f t="shared" si="67"/>
        <v>98.104152468469479</v>
      </c>
    </row>
    <row r="432" spans="1:10" x14ac:dyDescent="0.25">
      <c r="A432" s="210" t="s">
        <v>332</v>
      </c>
      <c r="B432" s="166" t="s">
        <v>60</v>
      </c>
      <c r="C432" s="148" t="s">
        <v>329</v>
      </c>
      <c r="D432" s="148" t="s">
        <v>170</v>
      </c>
      <c r="E432" s="121">
        <v>903</v>
      </c>
      <c r="F432" s="206">
        <v>10660</v>
      </c>
      <c r="G432" s="205" t="s">
        <v>331</v>
      </c>
      <c r="H432" s="364">
        <f>SUM(Лист1!G106)</f>
        <v>6467707.8700000001</v>
      </c>
      <c r="I432" s="364">
        <f>SUM(Лист1!H106)</f>
        <v>6345089.9900000002</v>
      </c>
      <c r="J432" s="405">
        <f t="shared" si="67"/>
        <v>98.104152468469479</v>
      </c>
    </row>
    <row r="433" spans="1:10" ht="24.75" x14ac:dyDescent="0.25">
      <c r="A433" s="169" t="s">
        <v>37</v>
      </c>
      <c r="B433" s="150" t="s">
        <v>60</v>
      </c>
      <c r="C433" s="150" t="s">
        <v>329</v>
      </c>
      <c r="D433" s="150" t="s">
        <v>170</v>
      </c>
      <c r="E433" s="141">
        <v>903</v>
      </c>
      <c r="F433" s="236">
        <v>10710</v>
      </c>
      <c r="G433" s="233" t="s">
        <v>8</v>
      </c>
      <c r="H433" s="182">
        <f t="shared" ref="H433:I434" si="71">SUM(H434)</f>
        <v>38000</v>
      </c>
      <c r="I433" s="182">
        <f t="shared" si="71"/>
        <v>32000</v>
      </c>
      <c r="J433" s="405">
        <f t="shared" si="67"/>
        <v>84.210526315789465</v>
      </c>
    </row>
    <row r="434" spans="1:10" ht="23.25" x14ac:dyDescent="0.25">
      <c r="A434" s="124" t="s">
        <v>16</v>
      </c>
      <c r="B434" s="166" t="s">
        <v>60</v>
      </c>
      <c r="C434" s="148" t="s">
        <v>329</v>
      </c>
      <c r="D434" s="148" t="s">
        <v>170</v>
      </c>
      <c r="E434" s="121">
        <v>903</v>
      </c>
      <c r="F434" s="206">
        <v>10710</v>
      </c>
      <c r="G434" s="205" t="s">
        <v>17</v>
      </c>
      <c r="H434" s="364">
        <f t="shared" si="71"/>
        <v>38000</v>
      </c>
      <c r="I434" s="364">
        <f t="shared" si="71"/>
        <v>32000</v>
      </c>
      <c r="J434" s="405">
        <f t="shared" si="67"/>
        <v>84.210526315789465</v>
      </c>
    </row>
    <row r="435" spans="1:10" x14ac:dyDescent="0.25">
      <c r="A435" s="210" t="s">
        <v>332</v>
      </c>
      <c r="B435" s="166" t="s">
        <v>60</v>
      </c>
      <c r="C435" s="148" t="s">
        <v>329</v>
      </c>
      <c r="D435" s="166" t="s">
        <v>170</v>
      </c>
      <c r="E435" s="121">
        <v>903</v>
      </c>
      <c r="F435" s="206">
        <v>10710</v>
      </c>
      <c r="G435" s="205" t="s">
        <v>331</v>
      </c>
      <c r="H435" s="364">
        <f>SUM(Лист1!G109)</f>
        <v>38000</v>
      </c>
      <c r="I435" s="364">
        <f>SUM(Лист1!H109)</f>
        <v>32000</v>
      </c>
      <c r="J435" s="405">
        <f t="shared" si="67"/>
        <v>84.210526315789465</v>
      </c>
    </row>
    <row r="436" spans="1:10" ht="26.25" x14ac:dyDescent="0.25">
      <c r="A436" s="129" t="s">
        <v>38</v>
      </c>
      <c r="B436" s="150" t="s">
        <v>60</v>
      </c>
      <c r="C436" s="150" t="s">
        <v>329</v>
      </c>
      <c r="D436" s="150" t="s">
        <v>170</v>
      </c>
      <c r="E436" s="141">
        <v>903</v>
      </c>
      <c r="F436" s="236">
        <v>10670</v>
      </c>
      <c r="G436" s="233" t="s">
        <v>8</v>
      </c>
      <c r="H436" s="182">
        <f>SUM(H437+H439)</f>
        <v>8041014.5099999998</v>
      </c>
      <c r="I436" s="182">
        <f>SUM(I437+I439)</f>
        <v>7881882.1500000004</v>
      </c>
      <c r="J436" s="405">
        <f t="shared" si="67"/>
        <v>98.020991507948423</v>
      </c>
    </row>
    <row r="437" spans="1:10" ht="23.25" x14ac:dyDescent="0.25">
      <c r="A437" s="124" t="s">
        <v>16</v>
      </c>
      <c r="B437" s="166" t="s">
        <v>60</v>
      </c>
      <c r="C437" s="148" t="s">
        <v>329</v>
      </c>
      <c r="D437" s="148" t="s">
        <v>170</v>
      </c>
      <c r="E437" s="121">
        <v>903</v>
      </c>
      <c r="F437" s="206">
        <v>10670</v>
      </c>
      <c r="G437" s="205" t="s">
        <v>17</v>
      </c>
      <c r="H437" s="364">
        <f>SUM(H438:H438)</f>
        <v>8041014.5099999998</v>
      </c>
      <c r="I437" s="364">
        <f>SUM(I438:I438)</f>
        <v>7881882.1500000004</v>
      </c>
      <c r="J437" s="405">
        <f t="shared" si="67"/>
        <v>98.020991507948423</v>
      </c>
    </row>
    <row r="438" spans="1:10" x14ac:dyDescent="0.25">
      <c r="A438" s="210" t="s">
        <v>332</v>
      </c>
      <c r="B438" s="166" t="s">
        <v>60</v>
      </c>
      <c r="C438" s="148" t="s">
        <v>329</v>
      </c>
      <c r="D438" s="148" t="s">
        <v>170</v>
      </c>
      <c r="E438" s="121">
        <v>903</v>
      </c>
      <c r="F438" s="206">
        <v>10670</v>
      </c>
      <c r="G438" s="205" t="s">
        <v>331</v>
      </c>
      <c r="H438" s="364">
        <f>SUM(Лист1!G112)</f>
        <v>8041014.5099999998</v>
      </c>
      <c r="I438" s="364">
        <f>SUM(Лист1!H112)</f>
        <v>7881882.1500000004</v>
      </c>
      <c r="J438" s="405">
        <f t="shared" si="67"/>
        <v>98.020991507948423</v>
      </c>
    </row>
    <row r="439" spans="1:10" ht="23.25" x14ac:dyDescent="0.25">
      <c r="A439" s="210" t="s">
        <v>123</v>
      </c>
      <c r="B439" s="166" t="s">
        <v>60</v>
      </c>
      <c r="C439" s="148" t="s">
        <v>329</v>
      </c>
      <c r="D439" s="148" t="s">
        <v>170</v>
      </c>
      <c r="E439" s="121">
        <v>903</v>
      </c>
      <c r="F439" s="206">
        <v>10670</v>
      </c>
      <c r="G439" s="205" t="s">
        <v>124</v>
      </c>
      <c r="H439" s="364">
        <f>SUM(H440:H440)</f>
        <v>0</v>
      </c>
      <c r="I439" s="364">
        <f>SUM(I440:I440)</f>
        <v>0</v>
      </c>
      <c r="J439" s="405"/>
    </row>
    <row r="440" spans="1:10" ht="68.25" x14ac:dyDescent="0.25">
      <c r="A440" s="210" t="s">
        <v>429</v>
      </c>
      <c r="B440" s="166" t="s">
        <v>60</v>
      </c>
      <c r="C440" s="148" t="s">
        <v>329</v>
      </c>
      <c r="D440" s="148" t="s">
        <v>170</v>
      </c>
      <c r="E440" s="121">
        <v>903</v>
      </c>
      <c r="F440" s="206">
        <v>10670</v>
      </c>
      <c r="G440" s="205" t="s">
        <v>428</v>
      </c>
      <c r="H440" s="364">
        <f>SUM(Лист1!G114)</f>
        <v>0</v>
      </c>
      <c r="I440" s="364">
        <f>SUM(Лист1!H114)</f>
        <v>0</v>
      </c>
      <c r="J440" s="405"/>
    </row>
    <row r="441" spans="1:10" ht="24.75" x14ac:dyDescent="0.25">
      <c r="A441" s="169" t="s">
        <v>37</v>
      </c>
      <c r="B441" s="150" t="s">
        <v>60</v>
      </c>
      <c r="C441" s="150" t="s">
        <v>329</v>
      </c>
      <c r="D441" s="150" t="s">
        <v>170</v>
      </c>
      <c r="E441" s="141">
        <v>903</v>
      </c>
      <c r="F441" s="236">
        <v>10710</v>
      </c>
      <c r="G441" s="233" t="s">
        <v>8</v>
      </c>
      <c r="H441" s="182">
        <f t="shared" ref="H441:I448" si="72">SUM(H442)</f>
        <v>30000</v>
      </c>
      <c r="I441" s="182">
        <f t="shared" si="72"/>
        <v>30000</v>
      </c>
      <c r="J441" s="405">
        <f t="shared" si="67"/>
        <v>100</v>
      </c>
    </row>
    <row r="442" spans="1:10" ht="23.25" x14ac:dyDescent="0.25">
      <c r="A442" s="124" t="s">
        <v>16</v>
      </c>
      <c r="B442" s="166" t="s">
        <v>60</v>
      </c>
      <c r="C442" s="148" t="s">
        <v>329</v>
      </c>
      <c r="D442" s="166" t="s">
        <v>170</v>
      </c>
      <c r="E442" s="121">
        <v>903</v>
      </c>
      <c r="F442" s="206">
        <v>10710</v>
      </c>
      <c r="G442" s="205" t="s">
        <v>17</v>
      </c>
      <c r="H442" s="364">
        <f t="shared" si="72"/>
        <v>30000</v>
      </c>
      <c r="I442" s="364">
        <f t="shared" si="72"/>
        <v>30000</v>
      </c>
      <c r="J442" s="405">
        <f t="shared" si="67"/>
        <v>100</v>
      </c>
    </row>
    <row r="443" spans="1:10" x14ac:dyDescent="0.25">
      <c r="A443" s="210" t="s">
        <v>332</v>
      </c>
      <c r="B443" s="166" t="s">
        <v>60</v>
      </c>
      <c r="C443" s="148" t="s">
        <v>329</v>
      </c>
      <c r="D443" s="148" t="s">
        <v>170</v>
      </c>
      <c r="E443" s="121">
        <v>903</v>
      </c>
      <c r="F443" s="206">
        <v>10710</v>
      </c>
      <c r="G443" s="205" t="s">
        <v>331</v>
      </c>
      <c r="H443" s="364">
        <f>SUM(Лист1!G117)</f>
        <v>30000</v>
      </c>
      <c r="I443" s="364">
        <f>SUM(Лист1!H117)</f>
        <v>30000</v>
      </c>
      <c r="J443" s="405">
        <f t="shared" si="67"/>
        <v>100</v>
      </c>
    </row>
    <row r="444" spans="1:10" x14ac:dyDescent="0.25">
      <c r="A444" s="216" t="s">
        <v>523</v>
      </c>
      <c r="B444" s="150" t="s">
        <v>60</v>
      </c>
      <c r="C444" s="150" t="s">
        <v>329</v>
      </c>
      <c r="D444" s="150" t="s">
        <v>170</v>
      </c>
      <c r="E444" s="141">
        <v>903</v>
      </c>
      <c r="F444" s="236">
        <v>17640</v>
      </c>
      <c r="G444" s="233" t="s">
        <v>8</v>
      </c>
      <c r="H444" s="182">
        <f t="shared" si="72"/>
        <v>47500</v>
      </c>
      <c r="I444" s="182">
        <f t="shared" si="72"/>
        <v>47500</v>
      </c>
      <c r="J444" s="405">
        <f t="shared" si="67"/>
        <v>100</v>
      </c>
    </row>
    <row r="445" spans="1:10" ht="23.25" x14ac:dyDescent="0.25">
      <c r="A445" s="209" t="s">
        <v>16</v>
      </c>
      <c r="B445" s="166" t="s">
        <v>60</v>
      </c>
      <c r="C445" s="148" t="s">
        <v>329</v>
      </c>
      <c r="D445" s="166" t="s">
        <v>170</v>
      </c>
      <c r="E445" s="121">
        <v>903</v>
      </c>
      <c r="F445" s="206">
        <v>17640</v>
      </c>
      <c r="G445" s="205" t="s">
        <v>17</v>
      </c>
      <c r="H445" s="364">
        <f t="shared" si="72"/>
        <v>47500</v>
      </c>
      <c r="I445" s="364">
        <f t="shared" si="72"/>
        <v>47500</v>
      </c>
      <c r="J445" s="405">
        <f t="shared" si="67"/>
        <v>100</v>
      </c>
    </row>
    <row r="446" spans="1:10" x14ac:dyDescent="0.25">
      <c r="A446" s="210" t="s">
        <v>332</v>
      </c>
      <c r="B446" s="166" t="s">
        <v>60</v>
      </c>
      <c r="C446" s="148" t="s">
        <v>329</v>
      </c>
      <c r="D446" s="148" t="s">
        <v>170</v>
      </c>
      <c r="E446" s="121">
        <v>903</v>
      </c>
      <c r="F446" s="206">
        <v>17640</v>
      </c>
      <c r="G446" s="205" t="s">
        <v>331</v>
      </c>
      <c r="H446" s="364">
        <f>SUM(Лист1!G120)</f>
        <v>47500</v>
      </c>
      <c r="I446" s="364">
        <f>SUM(Лист1!H120)</f>
        <v>47500</v>
      </c>
      <c r="J446" s="405">
        <f t="shared" si="67"/>
        <v>100</v>
      </c>
    </row>
    <row r="447" spans="1:10" ht="31.15" customHeight="1" x14ac:dyDescent="0.25">
      <c r="A447" s="216" t="s">
        <v>533</v>
      </c>
      <c r="B447" s="150" t="s">
        <v>60</v>
      </c>
      <c r="C447" s="150" t="s">
        <v>329</v>
      </c>
      <c r="D447" s="150" t="s">
        <v>170</v>
      </c>
      <c r="E447" s="141">
        <v>903</v>
      </c>
      <c r="F447" s="236" t="s">
        <v>524</v>
      </c>
      <c r="G447" s="233" t="s">
        <v>8</v>
      </c>
      <c r="H447" s="182">
        <f t="shared" si="72"/>
        <v>2500</v>
      </c>
      <c r="I447" s="182">
        <f t="shared" si="72"/>
        <v>2500</v>
      </c>
      <c r="J447" s="405">
        <f t="shared" si="67"/>
        <v>100</v>
      </c>
    </row>
    <row r="448" spans="1:10" ht="23.25" x14ac:dyDescent="0.25">
      <c r="A448" s="209" t="s">
        <v>16</v>
      </c>
      <c r="B448" s="166" t="s">
        <v>60</v>
      </c>
      <c r="C448" s="148" t="s">
        <v>329</v>
      </c>
      <c r="D448" s="166" t="s">
        <v>170</v>
      </c>
      <c r="E448" s="121">
        <v>903</v>
      </c>
      <c r="F448" s="206" t="s">
        <v>524</v>
      </c>
      <c r="G448" s="205" t="s">
        <v>17</v>
      </c>
      <c r="H448" s="364">
        <f t="shared" si="72"/>
        <v>2500</v>
      </c>
      <c r="I448" s="364">
        <f t="shared" si="72"/>
        <v>2500</v>
      </c>
      <c r="J448" s="405">
        <f t="shared" si="67"/>
        <v>100</v>
      </c>
    </row>
    <row r="449" spans="1:10" x14ac:dyDescent="0.25">
      <c r="A449" s="210" t="s">
        <v>332</v>
      </c>
      <c r="B449" s="166" t="s">
        <v>60</v>
      </c>
      <c r="C449" s="148" t="s">
        <v>329</v>
      </c>
      <c r="D449" s="148" t="s">
        <v>170</v>
      </c>
      <c r="E449" s="121">
        <v>903</v>
      </c>
      <c r="F449" s="206" t="s">
        <v>524</v>
      </c>
      <c r="G449" s="205" t="s">
        <v>331</v>
      </c>
      <c r="H449" s="364">
        <f>SUM(Лист1!G123)</f>
        <v>2500</v>
      </c>
      <c r="I449" s="364">
        <f>SUM(Лист1!H123)</f>
        <v>2500</v>
      </c>
      <c r="J449" s="405">
        <f t="shared" si="67"/>
        <v>100</v>
      </c>
    </row>
    <row r="450" spans="1:10" ht="39" x14ac:dyDescent="0.25">
      <c r="A450" s="129" t="s">
        <v>47</v>
      </c>
      <c r="B450" s="150" t="s">
        <v>60</v>
      </c>
      <c r="C450" s="150" t="s">
        <v>329</v>
      </c>
      <c r="D450" s="150" t="s">
        <v>170</v>
      </c>
      <c r="E450" s="141">
        <v>903</v>
      </c>
      <c r="F450" s="236">
        <v>10740</v>
      </c>
      <c r="G450" s="233" t="s">
        <v>8</v>
      </c>
      <c r="H450" s="182">
        <f>SUM(H451+H453)</f>
        <v>8530643</v>
      </c>
      <c r="I450" s="182">
        <f>SUM(I451+I453)</f>
        <v>8282111.4900000002</v>
      </c>
      <c r="J450" s="405">
        <f t="shared" si="67"/>
        <v>97.08660285045336</v>
      </c>
    </row>
    <row r="451" spans="1:10" ht="34.5" x14ac:dyDescent="0.25">
      <c r="A451" s="124" t="s">
        <v>43</v>
      </c>
      <c r="B451" s="166" t="s">
        <v>60</v>
      </c>
      <c r="C451" s="148" t="s">
        <v>329</v>
      </c>
      <c r="D451" s="148" t="s">
        <v>170</v>
      </c>
      <c r="E451" s="127">
        <v>903</v>
      </c>
      <c r="F451" s="206">
        <v>10740</v>
      </c>
      <c r="G451" s="205" t="s">
        <v>44</v>
      </c>
      <c r="H451" s="364">
        <f>SUM(H452)</f>
        <v>7669188.7000000002</v>
      </c>
      <c r="I451" s="364">
        <f>SUM(I452)</f>
        <v>7581002.0300000003</v>
      </c>
      <c r="J451" s="405">
        <f t="shared" si="67"/>
        <v>98.850117353351862</v>
      </c>
    </row>
    <row r="452" spans="1:10" x14ac:dyDescent="0.25">
      <c r="A452" s="124" t="s">
        <v>48</v>
      </c>
      <c r="B452" s="166" t="s">
        <v>60</v>
      </c>
      <c r="C452" s="148" t="s">
        <v>329</v>
      </c>
      <c r="D452" s="148" t="s">
        <v>170</v>
      </c>
      <c r="E452" s="127">
        <v>903</v>
      </c>
      <c r="F452" s="206">
        <v>10740</v>
      </c>
      <c r="G452" s="205" t="s">
        <v>49</v>
      </c>
      <c r="H452" s="364">
        <f>SUM(Лист1!G141)</f>
        <v>7669188.7000000002</v>
      </c>
      <c r="I452" s="364">
        <f>SUM(Лист1!H141)</f>
        <v>7581002.0300000003</v>
      </c>
      <c r="J452" s="405">
        <f t="shared" si="67"/>
        <v>98.850117353351862</v>
      </c>
    </row>
    <row r="453" spans="1:10" x14ac:dyDescent="0.25">
      <c r="A453" s="124" t="s">
        <v>12</v>
      </c>
      <c r="B453" s="166" t="s">
        <v>60</v>
      </c>
      <c r="C453" s="148" t="s">
        <v>329</v>
      </c>
      <c r="D453" s="148" t="s">
        <v>170</v>
      </c>
      <c r="E453" s="127">
        <v>903</v>
      </c>
      <c r="F453" s="206">
        <v>10740</v>
      </c>
      <c r="G453" s="205" t="s">
        <v>13</v>
      </c>
      <c r="H453" s="364">
        <f>SUM(H454)</f>
        <v>861454.3</v>
      </c>
      <c r="I453" s="364">
        <f>SUM(I454)</f>
        <v>701109.46</v>
      </c>
      <c r="J453" s="405">
        <f t="shared" si="67"/>
        <v>81.386727073043801</v>
      </c>
    </row>
    <row r="454" spans="1:10" x14ac:dyDescent="0.25">
      <c r="A454" s="209" t="s">
        <v>342</v>
      </c>
      <c r="B454" s="166" t="s">
        <v>60</v>
      </c>
      <c r="C454" s="148" t="s">
        <v>329</v>
      </c>
      <c r="D454" s="148" t="s">
        <v>170</v>
      </c>
      <c r="E454" s="127">
        <v>903</v>
      </c>
      <c r="F454" s="206">
        <v>10740</v>
      </c>
      <c r="G454" s="205" t="s">
        <v>15</v>
      </c>
      <c r="H454" s="364">
        <f>SUM(Лист1!G143)</f>
        <v>861454.3</v>
      </c>
      <c r="I454" s="364">
        <f>SUM(Лист1!H143)</f>
        <v>701109.46</v>
      </c>
      <c r="J454" s="405">
        <f t="shared" si="67"/>
        <v>81.386727073043801</v>
      </c>
    </row>
    <row r="455" spans="1:10" ht="26.25" x14ac:dyDescent="0.25">
      <c r="A455" s="129" t="s">
        <v>52</v>
      </c>
      <c r="B455" s="150" t="s">
        <v>60</v>
      </c>
      <c r="C455" s="150" t="s">
        <v>329</v>
      </c>
      <c r="D455" s="150" t="s">
        <v>170</v>
      </c>
      <c r="E455" s="141">
        <v>903</v>
      </c>
      <c r="F455" s="236">
        <v>10750</v>
      </c>
      <c r="G455" s="233" t="s">
        <v>8</v>
      </c>
      <c r="H455" s="182">
        <f>SUM(H456+H458)</f>
        <v>1166361.92</v>
      </c>
      <c r="I455" s="182">
        <f>SUM(I456+I458)</f>
        <v>1151277.69</v>
      </c>
      <c r="J455" s="405">
        <f t="shared" si="67"/>
        <v>98.706728182621049</v>
      </c>
    </row>
    <row r="456" spans="1:10" ht="34.5" x14ac:dyDescent="0.25">
      <c r="A456" s="124" t="s">
        <v>43</v>
      </c>
      <c r="B456" s="166" t="s">
        <v>60</v>
      </c>
      <c r="C456" s="148" t="s">
        <v>329</v>
      </c>
      <c r="D456" s="148" t="s">
        <v>170</v>
      </c>
      <c r="E456" s="127">
        <v>903</v>
      </c>
      <c r="F456" s="206">
        <v>10750</v>
      </c>
      <c r="G456" s="205" t="s">
        <v>44</v>
      </c>
      <c r="H456" s="364">
        <f>SUM(H457)</f>
        <v>982053</v>
      </c>
      <c r="I456" s="364">
        <f>SUM(I457)</f>
        <v>982053</v>
      </c>
      <c r="J456" s="405">
        <f t="shared" si="67"/>
        <v>100</v>
      </c>
    </row>
    <row r="457" spans="1:10" x14ac:dyDescent="0.25">
      <c r="A457" s="124" t="s">
        <v>48</v>
      </c>
      <c r="B457" s="166" t="s">
        <v>60</v>
      </c>
      <c r="C457" s="148" t="s">
        <v>329</v>
      </c>
      <c r="D457" s="148" t="s">
        <v>170</v>
      </c>
      <c r="E457" s="127">
        <v>903</v>
      </c>
      <c r="F457" s="206">
        <v>10750</v>
      </c>
      <c r="G457" s="205" t="s">
        <v>49</v>
      </c>
      <c r="H457" s="364">
        <f>SUM(Лист1!G146)</f>
        <v>982053</v>
      </c>
      <c r="I457" s="364">
        <f>SUM(Лист1!H146)</f>
        <v>982053</v>
      </c>
      <c r="J457" s="405">
        <f t="shared" si="67"/>
        <v>100</v>
      </c>
    </row>
    <row r="458" spans="1:10" x14ac:dyDescent="0.25">
      <c r="A458" s="124" t="s">
        <v>12</v>
      </c>
      <c r="B458" s="166" t="s">
        <v>60</v>
      </c>
      <c r="C458" s="148" t="s">
        <v>329</v>
      </c>
      <c r="D458" s="166" t="s">
        <v>170</v>
      </c>
      <c r="E458" s="127">
        <v>903</v>
      </c>
      <c r="F458" s="206">
        <v>10750</v>
      </c>
      <c r="G458" s="205" t="s">
        <v>13</v>
      </c>
      <c r="H458" s="364">
        <f>SUM(H459)</f>
        <v>184308.92</v>
      </c>
      <c r="I458" s="364">
        <f>SUM(I459)</f>
        <v>169224.69</v>
      </c>
      <c r="J458" s="405">
        <f t="shared" si="67"/>
        <v>91.815789490817906</v>
      </c>
    </row>
    <row r="459" spans="1:10" x14ac:dyDescent="0.25">
      <c r="A459" s="209" t="s">
        <v>342</v>
      </c>
      <c r="B459" s="166" t="s">
        <v>60</v>
      </c>
      <c r="C459" s="148" t="s">
        <v>329</v>
      </c>
      <c r="D459" s="148" t="s">
        <v>170</v>
      </c>
      <c r="E459" s="127">
        <v>903</v>
      </c>
      <c r="F459" s="206">
        <v>10750</v>
      </c>
      <c r="G459" s="205" t="s">
        <v>15</v>
      </c>
      <c r="H459" s="364">
        <f>SUM(Лист1!G148)</f>
        <v>184308.92</v>
      </c>
      <c r="I459" s="364">
        <f>SUM(Лист1!H148)</f>
        <v>169224.69</v>
      </c>
      <c r="J459" s="405">
        <f t="shared" si="67"/>
        <v>91.815789490817906</v>
      </c>
    </row>
    <row r="460" spans="1:10" ht="26.25" x14ac:dyDescent="0.25">
      <c r="A460" s="129" t="s">
        <v>53</v>
      </c>
      <c r="B460" s="150" t="s">
        <v>60</v>
      </c>
      <c r="C460" s="150" t="s">
        <v>329</v>
      </c>
      <c r="D460" s="150" t="s">
        <v>170</v>
      </c>
      <c r="E460" s="141">
        <v>903</v>
      </c>
      <c r="F460" s="236">
        <v>10760</v>
      </c>
      <c r="G460" s="233" t="s">
        <v>8</v>
      </c>
      <c r="H460" s="182">
        <f>SUM(H461+H463+H467+H465)</f>
        <v>30601301.68</v>
      </c>
      <c r="I460" s="182">
        <f>SUM(I461+I463+I467+I465)</f>
        <v>29919579.370000001</v>
      </c>
      <c r="J460" s="405">
        <f t="shared" si="67"/>
        <v>97.772244079259053</v>
      </c>
    </row>
    <row r="461" spans="1:10" ht="34.5" x14ac:dyDescent="0.25">
      <c r="A461" s="124" t="s">
        <v>43</v>
      </c>
      <c r="B461" s="166" t="s">
        <v>60</v>
      </c>
      <c r="C461" s="148" t="s">
        <v>329</v>
      </c>
      <c r="D461" s="148" t="s">
        <v>170</v>
      </c>
      <c r="E461" s="127">
        <v>903</v>
      </c>
      <c r="F461" s="206">
        <v>10760</v>
      </c>
      <c r="G461" s="205" t="s">
        <v>44</v>
      </c>
      <c r="H461" s="364">
        <f>SUM(H462)</f>
        <v>28930601.18</v>
      </c>
      <c r="I461" s="364">
        <f>SUM(I462)</f>
        <v>28756605.440000001</v>
      </c>
      <c r="J461" s="405">
        <f t="shared" si="67"/>
        <v>99.398575442945571</v>
      </c>
    </row>
    <row r="462" spans="1:10" x14ac:dyDescent="0.25">
      <c r="A462" s="124" t="s">
        <v>48</v>
      </c>
      <c r="B462" s="166" t="s">
        <v>60</v>
      </c>
      <c r="C462" s="148" t="s">
        <v>329</v>
      </c>
      <c r="D462" s="148" t="s">
        <v>170</v>
      </c>
      <c r="E462" s="127">
        <v>903</v>
      </c>
      <c r="F462" s="206">
        <v>10760</v>
      </c>
      <c r="G462" s="205" t="s">
        <v>49</v>
      </c>
      <c r="H462" s="364">
        <f>SUM(Лист1!G151)</f>
        <v>28930601.18</v>
      </c>
      <c r="I462" s="364">
        <f>SUM(Лист1!H151)</f>
        <v>28756605.440000001</v>
      </c>
      <c r="J462" s="405">
        <f t="shared" si="67"/>
        <v>99.398575442945571</v>
      </c>
    </row>
    <row r="463" spans="1:10" x14ac:dyDescent="0.25">
      <c r="A463" s="124" t="s">
        <v>12</v>
      </c>
      <c r="B463" s="166" t="s">
        <v>60</v>
      </c>
      <c r="C463" s="148" t="s">
        <v>329</v>
      </c>
      <c r="D463" s="148" t="s">
        <v>170</v>
      </c>
      <c r="E463" s="127">
        <v>903</v>
      </c>
      <c r="F463" s="206">
        <v>10760</v>
      </c>
      <c r="G463" s="205" t="s">
        <v>13</v>
      </c>
      <c r="H463" s="364">
        <f>SUM(H464)</f>
        <v>1305010.43</v>
      </c>
      <c r="I463" s="364">
        <f>SUM(I464)</f>
        <v>803498.59</v>
      </c>
      <c r="J463" s="405">
        <f t="shared" ref="J463:J526" si="73">I463/H463*100</f>
        <v>61.570281089630832</v>
      </c>
    </row>
    <row r="464" spans="1:10" x14ac:dyDescent="0.25">
      <c r="A464" s="209" t="s">
        <v>342</v>
      </c>
      <c r="B464" s="166" t="s">
        <v>60</v>
      </c>
      <c r="C464" s="148" t="s">
        <v>329</v>
      </c>
      <c r="D464" s="148" t="s">
        <v>170</v>
      </c>
      <c r="E464" s="127">
        <v>903</v>
      </c>
      <c r="F464" s="206">
        <v>10760</v>
      </c>
      <c r="G464" s="205" t="s">
        <v>15</v>
      </c>
      <c r="H464" s="364">
        <f>SUM(Лист1!G153)</f>
        <v>1305010.43</v>
      </c>
      <c r="I464" s="364">
        <f>SUM(Лист1!H153)</f>
        <v>803498.59</v>
      </c>
      <c r="J464" s="405">
        <f t="shared" si="73"/>
        <v>61.570281089630832</v>
      </c>
    </row>
    <row r="465" spans="1:10" x14ac:dyDescent="0.25">
      <c r="A465" s="210" t="s">
        <v>130</v>
      </c>
      <c r="B465" s="166" t="s">
        <v>60</v>
      </c>
      <c r="C465" s="148" t="s">
        <v>329</v>
      </c>
      <c r="D465" s="148" t="s">
        <v>170</v>
      </c>
      <c r="E465" s="127">
        <v>903</v>
      </c>
      <c r="F465" s="206">
        <v>10760</v>
      </c>
      <c r="G465" s="205" t="s">
        <v>131</v>
      </c>
      <c r="H465" s="332">
        <f>SUM(H466)</f>
        <v>260966.5</v>
      </c>
      <c r="I465" s="332">
        <f>SUM(I466)</f>
        <v>260722.45</v>
      </c>
      <c r="J465" s="405">
        <f t="shared" si="73"/>
        <v>99.906482249637406</v>
      </c>
    </row>
    <row r="466" spans="1:10" ht="23.25" x14ac:dyDescent="0.25">
      <c r="A466" s="210" t="s">
        <v>346</v>
      </c>
      <c r="B466" s="166" t="s">
        <v>60</v>
      </c>
      <c r="C466" s="148" t="s">
        <v>329</v>
      </c>
      <c r="D466" s="148" t="s">
        <v>170</v>
      </c>
      <c r="E466" s="127">
        <v>903</v>
      </c>
      <c r="F466" s="206">
        <v>10760</v>
      </c>
      <c r="G466" s="205" t="s">
        <v>345</v>
      </c>
      <c r="H466" s="332">
        <f>SUM(Лист1!G155)</f>
        <v>260966.5</v>
      </c>
      <c r="I466" s="332">
        <f>SUM(Лист1!H155)</f>
        <v>260722.45</v>
      </c>
      <c r="J466" s="405">
        <f t="shared" si="73"/>
        <v>99.906482249637406</v>
      </c>
    </row>
    <row r="467" spans="1:10" x14ac:dyDescent="0.25">
      <c r="A467" s="124" t="s">
        <v>50</v>
      </c>
      <c r="B467" s="166" t="s">
        <v>60</v>
      </c>
      <c r="C467" s="148" t="s">
        <v>329</v>
      </c>
      <c r="D467" s="148" t="s">
        <v>170</v>
      </c>
      <c r="E467" s="127">
        <v>903</v>
      </c>
      <c r="F467" s="206">
        <v>10760</v>
      </c>
      <c r="G467" s="205" t="s">
        <v>51</v>
      </c>
      <c r="H467" s="364">
        <f>SUM(H468)</f>
        <v>104723.57</v>
      </c>
      <c r="I467" s="364">
        <f>SUM(I468)</f>
        <v>98752.89</v>
      </c>
      <c r="J467" s="405">
        <f t="shared" si="73"/>
        <v>94.298628283967005</v>
      </c>
    </row>
    <row r="468" spans="1:10" x14ac:dyDescent="0.25">
      <c r="A468" s="209" t="s">
        <v>314</v>
      </c>
      <c r="B468" s="166" t="s">
        <v>60</v>
      </c>
      <c r="C468" s="148" t="s">
        <v>329</v>
      </c>
      <c r="D468" s="166" t="s">
        <v>170</v>
      </c>
      <c r="E468" s="121">
        <v>903</v>
      </c>
      <c r="F468" s="206">
        <v>10760</v>
      </c>
      <c r="G468" s="205" t="s">
        <v>313</v>
      </c>
      <c r="H468" s="364">
        <f>SUM(Лист1!G157)</f>
        <v>104723.57</v>
      </c>
      <c r="I468" s="364">
        <f>SUM(Лист1!H157)</f>
        <v>98752.89</v>
      </c>
      <c r="J468" s="405">
        <f t="shared" si="73"/>
        <v>94.298628283967005</v>
      </c>
    </row>
    <row r="469" spans="1:10" ht="24.75" x14ac:dyDescent="0.25">
      <c r="A469" s="169" t="s">
        <v>54</v>
      </c>
      <c r="B469" s="150" t="s">
        <v>60</v>
      </c>
      <c r="C469" s="150" t="s">
        <v>329</v>
      </c>
      <c r="D469" s="150" t="s">
        <v>170</v>
      </c>
      <c r="E469" s="141">
        <v>903</v>
      </c>
      <c r="F469" s="236">
        <v>10720</v>
      </c>
      <c r="G469" s="233" t="s">
        <v>8</v>
      </c>
      <c r="H469" s="182">
        <f t="shared" ref="H469:I470" si="74">SUM(H470)</f>
        <v>438000</v>
      </c>
      <c r="I469" s="182">
        <f t="shared" si="74"/>
        <v>394000</v>
      </c>
      <c r="J469" s="405">
        <f t="shared" si="73"/>
        <v>89.954337899543376</v>
      </c>
    </row>
    <row r="470" spans="1:10" ht="34.5" x14ac:dyDescent="0.25">
      <c r="A470" s="124" t="s">
        <v>43</v>
      </c>
      <c r="B470" s="166" t="s">
        <v>60</v>
      </c>
      <c r="C470" s="148" t="s">
        <v>329</v>
      </c>
      <c r="D470" s="148" t="s">
        <v>170</v>
      </c>
      <c r="E470" s="121">
        <v>903</v>
      </c>
      <c r="F470" s="206">
        <v>10720</v>
      </c>
      <c r="G470" s="205" t="s">
        <v>44</v>
      </c>
      <c r="H470" s="364">
        <f t="shared" si="74"/>
        <v>438000</v>
      </c>
      <c r="I470" s="364">
        <f t="shared" si="74"/>
        <v>394000</v>
      </c>
      <c r="J470" s="405">
        <f t="shared" si="73"/>
        <v>89.954337899543376</v>
      </c>
    </row>
    <row r="471" spans="1:10" x14ac:dyDescent="0.25">
      <c r="A471" s="124" t="s">
        <v>48</v>
      </c>
      <c r="B471" s="166" t="s">
        <v>60</v>
      </c>
      <c r="C471" s="148" t="s">
        <v>329</v>
      </c>
      <c r="D471" s="148" t="s">
        <v>170</v>
      </c>
      <c r="E471" s="121">
        <v>903</v>
      </c>
      <c r="F471" s="206">
        <v>10720</v>
      </c>
      <c r="G471" s="205" t="s">
        <v>49</v>
      </c>
      <c r="H471" s="364">
        <f>SUM(Лист1!G160)</f>
        <v>438000</v>
      </c>
      <c r="I471" s="364">
        <f>SUM(Лист1!H160)</f>
        <v>394000</v>
      </c>
      <c r="J471" s="405">
        <f t="shared" si="73"/>
        <v>89.954337899543376</v>
      </c>
    </row>
    <row r="472" spans="1:10" ht="24.75" x14ac:dyDescent="0.25">
      <c r="A472" s="168" t="s">
        <v>55</v>
      </c>
      <c r="B472" s="150" t="s">
        <v>60</v>
      </c>
      <c r="C472" s="150" t="s">
        <v>329</v>
      </c>
      <c r="D472" s="150" t="s">
        <v>170</v>
      </c>
      <c r="E472" s="141">
        <v>903</v>
      </c>
      <c r="F472" s="236">
        <v>11310</v>
      </c>
      <c r="G472" s="237" t="s">
        <v>8</v>
      </c>
      <c r="H472" s="182">
        <f>SUM(H473)</f>
        <v>100000</v>
      </c>
      <c r="I472" s="182">
        <f>SUM(I473)</f>
        <v>100000</v>
      </c>
      <c r="J472" s="405">
        <f t="shared" si="73"/>
        <v>100</v>
      </c>
    </row>
    <row r="473" spans="1:10" ht="23.25" x14ac:dyDescent="0.25">
      <c r="A473" s="124" t="s">
        <v>16</v>
      </c>
      <c r="B473" s="166" t="s">
        <v>60</v>
      </c>
      <c r="C473" s="148" t="s">
        <v>329</v>
      </c>
      <c r="D473" s="148" t="s">
        <v>170</v>
      </c>
      <c r="E473" s="121">
        <v>903</v>
      </c>
      <c r="F473" s="206">
        <v>11310</v>
      </c>
      <c r="G473" s="205" t="s">
        <v>17</v>
      </c>
      <c r="H473" s="364">
        <f>SUM(H474:H475)</f>
        <v>100000</v>
      </c>
      <c r="I473" s="364">
        <f>SUM(I474:I475)</f>
        <v>100000</v>
      </c>
      <c r="J473" s="405">
        <f t="shared" si="73"/>
        <v>100</v>
      </c>
    </row>
    <row r="474" spans="1:10" x14ac:dyDescent="0.25">
      <c r="A474" s="210" t="s">
        <v>332</v>
      </c>
      <c r="B474" s="166" t="s">
        <v>60</v>
      </c>
      <c r="C474" s="148" t="s">
        <v>329</v>
      </c>
      <c r="D474" s="148" t="s">
        <v>170</v>
      </c>
      <c r="E474" s="121">
        <v>903</v>
      </c>
      <c r="F474" s="206">
        <v>11310</v>
      </c>
      <c r="G474" s="205" t="s">
        <v>331</v>
      </c>
      <c r="H474" s="364">
        <f>SUM(Лист1!G35)</f>
        <v>65384.65</v>
      </c>
      <c r="I474" s="364">
        <f>SUM(Лист1!H35)</f>
        <v>65384.65</v>
      </c>
      <c r="J474" s="405">
        <f t="shared" si="73"/>
        <v>100</v>
      </c>
    </row>
    <row r="475" spans="1:10" x14ac:dyDescent="0.25">
      <c r="A475" s="248" t="s">
        <v>334</v>
      </c>
      <c r="B475" s="166" t="s">
        <v>60</v>
      </c>
      <c r="C475" s="148" t="s">
        <v>329</v>
      </c>
      <c r="D475" s="148" t="s">
        <v>170</v>
      </c>
      <c r="E475" s="121">
        <v>903</v>
      </c>
      <c r="F475" s="206">
        <v>11310</v>
      </c>
      <c r="G475" s="205" t="s">
        <v>333</v>
      </c>
      <c r="H475" s="364">
        <f>SUM(Лист1!G36)</f>
        <v>34615.35</v>
      </c>
      <c r="I475" s="364">
        <f>SUM(Лист1!H36)</f>
        <v>34615.35</v>
      </c>
      <c r="J475" s="405">
        <f t="shared" si="73"/>
        <v>100</v>
      </c>
    </row>
    <row r="476" spans="1:10" ht="36.75" x14ac:dyDescent="0.25">
      <c r="A476" s="169" t="s">
        <v>477</v>
      </c>
      <c r="B476" s="150" t="s">
        <v>60</v>
      </c>
      <c r="C476" s="150" t="s">
        <v>329</v>
      </c>
      <c r="D476" s="150" t="s">
        <v>170</v>
      </c>
      <c r="E476" s="141">
        <v>903</v>
      </c>
      <c r="F476" s="236">
        <v>11380</v>
      </c>
      <c r="G476" s="237" t="s">
        <v>8</v>
      </c>
      <c r="H476" s="182">
        <f>SUM(H477)</f>
        <v>432000</v>
      </c>
      <c r="I476" s="182">
        <f>SUM(I477)</f>
        <v>431460</v>
      </c>
      <c r="J476" s="405">
        <f t="shared" si="73"/>
        <v>99.875</v>
      </c>
    </row>
    <row r="477" spans="1:10" ht="23.25" x14ac:dyDescent="0.25">
      <c r="A477" s="124" t="s">
        <v>16</v>
      </c>
      <c r="B477" s="166" t="s">
        <v>60</v>
      </c>
      <c r="C477" s="148" t="s">
        <v>329</v>
      </c>
      <c r="D477" s="166" t="s">
        <v>170</v>
      </c>
      <c r="E477" s="121">
        <v>903</v>
      </c>
      <c r="F477" s="206">
        <v>11380</v>
      </c>
      <c r="G477" s="205" t="s">
        <v>17</v>
      </c>
      <c r="H477" s="364">
        <f>SUM(H478:H479)</f>
        <v>432000</v>
      </c>
      <c r="I477" s="364">
        <f>SUM(I478:I479)</f>
        <v>431460</v>
      </c>
      <c r="J477" s="405">
        <f t="shared" si="73"/>
        <v>99.875</v>
      </c>
    </row>
    <row r="478" spans="1:10" x14ac:dyDescent="0.25">
      <c r="A478" s="210" t="s">
        <v>332</v>
      </c>
      <c r="B478" s="166" t="s">
        <v>60</v>
      </c>
      <c r="C478" s="148" t="s">
        <v>329</v>
      </c>
      <c r="D478" s="148" t="s">
        <v>170</v>
      </c>
      <c r="E478" s="121">
        <v>903</v>
      </c>
      <c r="F478" s="206">
        <v>11380</v>
      </c>
      <c r="G478" s="205" t="s">
        <v>331</v>
      </c>
      <c r="H478" s="364">
        <f>SUM(Лист1!G127)</f>
        <v>305640</v>
      </c>
      <c r="I478" s="364">
        <f>SUM(Лист1!H127)</f>
        <v>305100</v>
      </c>
      <c r="J478" s="405">
        <f t="shared" si="73"/>
        <v>99.823321554770317</v>
      </c>
    </row>
    <row r="479" spans="1:10" x14ac:dyDescent="0.25">
      <c r="A479" s="248" t="s">
        <v>334</v>
      </c>
      <c r="B479" s="166" t="s">
        <v>60</v>
      </c>
      <c r="C479" s="148" t="s">
        <v>329</v>
      </c>
      <c r="D479" s="148" t="s">
        <v>170</v>
      </c>
      <c r="E479" s="121">
        <v>903</v>
      </c>
      <c r="F479" s="206">
        <v>11380</v>
      </c>
      <c r="G479" s="205" t="s">
        <v>333</v>
      </c>
      <c r="H479" s="364">
        <f>SUM(Лист1!G128)</f>
        <v>126360</v>
      </c>
      <c r="I479" s="364">
        <f>SUM(Лист1!H128)</f>
        <v>126360</v>
      </c>
      <c r="J479" s="405">
        <f t="shared" si="73"/>
        <v>100</v>
      </c>
    </row>
    <row r="480" spans="1:10" ht="51.75" x14ac:dyDescent="0.25">
      <c r="A480" s="138" t="s">
        <v>56</v>
      </c>
      <c r="B480" s="150" t="s">
        <v>60</v>
      </c>
      <c r="C480" s="150" t="s">
        <v>329</v>
      </c>
      <c r="D480" s="150" t="s">
        <v>170</v>
      </c>
      <c r="E480" s="141">
        <v>903</v>
      </c>
      <c r="F480" s="236">
        <v>11400</v>
      </c>
      <c r="G480" s="233" t="s">
        <v>8</v>
      </c>
      <c r="H480" s="182">
        <f t="shared" ref="H480:I481" si="75">SUM(H481)</f>
        <v>151948.44</v>
      </c>
      <c r="I480" s="182">
        <f t="shared" si="75"/>
        <v>142046.44</v>
      </c>
      <c r="J480" s="405">
        <f t="shared" si="73"/>
        <v>93.483315787908055</v>
      </c>
    </row>
    <row r="481" spans="1:10" ht="34.5" x14ac:dyDescent="0.25">
      <c r="A481" s="124" t="s">
        <v>43</v>
      </c>
      <c r="B481" s="166" t="s">
        <v>60</v>
      </c>
      <c r="C481" s="148" t="s">
        <v>329</v>
      </c>
      <c r="D481" s="148" t="s">
        <v>170</v>
      </c>
      <c r="E481" s="121">
        <v>903</v>
      </c>
      <c r="F481" s="206">
        <v>11400</v>
      </c>
      <c r="G481" s="205" t="s">
        <v>44</v>
      </c>
      <c r="H481" s="364">
        <f t="shared" si="75"/>
        <v>151948.44</v>
      </c>
      <c r="I481" s="364">
        <f t="shared" si="75"/>
        <v>142046.44</v>
      </c>
      <c r="J481" s="405">
        <f t="shared" si="73"/>
        <v>93.483315787908055</v>
      </c>
    </row>
    <row r="482" spans="1:10" x14ac:dyDescent="0.25">
      <c r="A482" s="124" t="s">
        <v>48</v>
      </c>
      <c r="B482" s="166" t="s">
        <v>60</v>
      </c>
      <c r="C482" s="148" t="s">
        <v>329</v>
      </c>
      <c r="D482" s="148" t="s">
        <v>170</v>
      </c>
      <c r="E482" s="121">
        <v>903</v>
      </c>
      <c r="F482" s="206">
        <v>11400</v>
      </c>
      <c r="G482" s="205" t="s">
        <v>49</v>
      </c>
      <c r="H482" s="364">
        <f>SUM(Лист1!G167)</f>
        <v>151948.44</v>
      </c>
      <c r="I482" s="364">
        <f>SUM(Лист1!H167)</f>
        <v>142046.44</v>
      </c>
      <c r="J482" s="405">
        <f t="shared" si="73"/>
        <v>93.483315787908055</v>
      </c>
    </row>
    <row r="483" spans="1:10" ht="18" x14ac:dyDescent="0.25">
      <c r="A483" s="136" t="s">
        <v>482</v>
      </c>
      <c r="B483" s="151" t="s">
        <v>83</v>
      </c>
      <c r="C483" s="144"/>
      <c r="D483" s="144"/>
      <c r="E483" s="121"/>
      <c r="F483" s="206"/>
      <c r="G483" s="205"/>
      <c r="H483" s="182">
        <f>SUM(H484+H497+H558)</f>
        <v>53286982.5</v>
      </c>
      <c r="I483" s="182">
        <f>SUM(I484+I497+I558)</f>
        <v>52986521.250000007</v>
      </c>
      <c r="J483" s="405">
        <f t="shared" si="73"/>
        <v>99.436145122310137</v>
      </c>
    </row>
    <row r="484" spans="1:10" ht="29.25" x14ac:dyDescent="0.25">
      <c r="A484" s="286" t="s">
        <v>483</v>
      </c>
      <c r="B484" s="151" t="s">
        <v>83</v>
      </c>
      <c r="C484" s="155" t="s">
        <v>327</v>
      </c>
      <c r="D484" s="155"/>
      <c r="E484" s="121"/>
      <c r="F484" s="206"/>
      <c r="G484" s="205"/>
      <c r="H484" s="182">
        <f t="shared" ref="H484:I486" si="76">SUM(H485)</f>
        <v>9451923</v>
      </c>
      <c r="I484" s="182">
        <f t="shared" si="76"/>
        <v>9357600.8800000008</v>
      </c>
      <c r="J484" s="405">
        <f t="shared" si="73"/>
        <v>99.002085395744345</v>
      </c>
    </row>
    <row r="485" spans="1:10" ht="51.75" x14ac:dyDescent="0.25">
      <c r="A485" s="216" t="s">
        <v>306</v>
      </c>
      <c r="B485" s="151" t="s">
        <v>83</v>
      </c>
      <c r="C485" s="155" t="s">
        <v>327</v>
      </c>
      <c r="D485" s="155" t="s">
        <v>58</v>
      </c>
      <c r="E485" s="121"/>
      <c r="F485" s="206"/>
      <c r="G485" s="205"/>
      <c r="H485" s="182">
        <f t="shared" si="76"/>
        <v>9451923</v>
      </c>
      <c r="I485" s="182">
        <f t="shared" si="76"/>
        <v>9357600.8800000008</v>
      </c>
      <c r="J485" s="405">
        <f t="shared" si="73"/>
        <v>99.002085395744345</v>
      </c>
    </row>
    <row r="486" spans="1:10" ht="39" x14ac:dyDescent="0.25">
      <c r="A486" s="216" t="s">
        <v>307</v>
      </c>
      <c r="B486" s="151" t="s">
        <v>83</v>
      </c>
      <c r="C486" s="155" t="s">
        <v>327</v>
      </c>
      <c r="D486" s="155" t="s">
        <v>170</v>
      </c>
      <c r="E486" s="121"/>
      <c r="F486" s="206"/>
      <c r="G486" s="205"/>
      <c r="H486" s="182">
        <f t="shared" si="76"/>
        <v>9451923</v>
      </c>
      <c r="I486" s="182">
        <f t="shared" si="76"/>
        <v>9357600.8800000008</v>
      </c>
      <c r="J486" s="405">
        <f t="shared" si="73"/>
        <v>99.002085395744345</v>
      </c>
    </row>
    <row r="487" spans="1:10" ht="36" x14ac:dyDescent="0.25">
      <c r="A487" s="146" t="s">
        <v>192</v>
      </c>
      <c r="B487" s="151" t="s">
        <v>83</v>
      </c>
      <c r="C487" s="155" t="s">
        <v>327</v>
      </c>
      <c r="D487" s="155" t="s">
        <v>170</v>
      </c>
      <c r="E487" s="130">
        <v>926</v>
      </c>
      <c r="F487" s="179" t="s">
        <v>286</v>
      </c>
      <c r="G487" s="179" t="s">
        <v>8</v>
      </c>
      <c r="H487" s="182">
        <f t="shared" ref="H487" si="77">SUM(H488+H491+H494)</f>
        <v>9451923</v>
      </c>
      <c r="I487" s="182">
        <f t="shared" ref="I487" si="78">SUM(I488+I491+I494)</f>
        <v>9357600.8800000008</v>
      </c>
      <c r="J487" s="405">
        <f t="shared" si="73"/>
        <v>99.002085395744345</v>
      </c>
    </row>
    <row r="488" spans="1:10" ht="26.25" x14ac:dyDescent="0.25">
      <c r="A488" s="129" t="s">
        <v>104</v>
      </c>
      <c r="B488" s="150" t="s">
        <v>83</v>
      </c>
      <c r="C488" s="156" t="s">
        <v>327</v>
      </c>
      <c r="D488" s="156" t="s">
        <v>170</v>
      </c>
      <c r="E488" s="141">
        <v>926</v>
      </c>
      <c r="F488" s="236">
        <v>10680</v>
      </c>
      <c r="G488" s="233" t="s">
        <v>8</v>
      </c>
      <c r="H488" s="182">
        <f>SUM(H489)</f>
        <v>9367923</v>
      </c>
      <c r="I488" s="182">
        <f>SUM(I489)</f>
        <v>9273600.8800000008</v>
      </c>
      <c r="J488" s="405">
        <f t="shared" si="73"/>
        <v>98.99313732617145</v>
      </c>
    </row>
    <row r="489" spans="1:10" ht="23.25" x14ac:dyDescent="0.25">
      <c r="A489" s="124" t="s">
        <v>16</v>
      </c>
      <c r="B489" s="148" t="s">
        <v>83</v>
      </c>
      <c r="C489" s="157" t="s">
        <v>327</v>
      </c>
      <c r="D489" s="157" t="s">
        <v>170</v>
      </c>
      <c r="E489" s="121">
        <v>926</v>
      </c>
      <c r="F489" s="206">
        <v>10680</v>
      </c>
      <c r="G489" s="205" t="s">
        <v>17</v>
      </c>
      <c r="H489" s="364">
        <f>SUM(H490:H490)</f>
        <v>9367923</v>
      </c>
      <c r="I489" s="364">
        <f>SUM(I490:I490)</f>
        <v>9273600.8800000008</v>
      </c>
      <c r="J489" s="405">
        <f t="shared" si="73"/>
        <v>98.99313732617145</v>
      </c>
    </row>
    <row r="490" spans="1:10" x14ac:dyDescent="0.25">
      <c r="A490" s="210" t="s">
        <v>332</v>
      </c>
      <c r="B490" s="186" t="s">
        <v>83</v>
      </c>
      <c r="C490" s="187">
        <v>1</v>
      </c>
      <c r="D490" s="187">
        <v>11</v>
      </c>
      <c r="E490" s="188">
        <v>926</v>
      </c>
      <c r="F490" s="316">
        <v>10680</v>
      </c>
      <c r="G490" s="291">
        <v>610</v>
      </c>
      <c r="H490" s="364">
        <f>SUM(Лист1!G265)</f>
        <v>9367923</v>
      </c>
      <c r="I490" s="364">
        <f>SUM(Лист1!H265)</f>
        <v>9273600.8800000008</v>
      </c>
      <c r="J490" s="405">
        <f t="shared" si="73"/>
        <v>98.99313732617145</v>
      </c>
    </row>
    <row r="491" spans="1:10" ht="26.25" x14ac:dyDescent="0.25">
      <c r="A491" s="129" t="s">
        <v>37</v>
      </c>
      <c r="B491" s="150" t="s">
        <v>83</v>
      </c>
      <c r="C491" s="156" t="s">
        <v>327</v>
      </c>
      <c r="D491" s="156" t="s">
        <v>170</v>
      </c>
      <c r="E491" s="141">
        <v>926</v>
      </c>
      <c r="F491" s="236">
        <v>10710</v>
      </c>
      <c r="G491" s="233" t="s">
        <v>8</v>
      </c>
      <c r="H491" s="182">
        <f t="shared" ref="H491:I492" si="79">SUM(H492)</f>
        <v>60000</v>
      </c>
      <c r="I491" s="182">
        <f t="shared" si="79"/>
        <v>60000</v>
      </c>
      <c r="J491" s="405">
        <f t="shared" si="73"/>
        <v>100</v>
      </c>
    </row>
    <row r="492" spans="1:10" ht="23.25" x14ac:dyDescent="0.25">
      <c r="A492" s="124" t="s">
        <v>16</v>
      </c>
      <c r="B492" s="148" t="s">
        <v>83</v>
      </c>
      <c r="C492" s="157" t="s">
        <v>327</v>
      </c>
      <c r="D492" s="157" t="s">
        <v>170</v>
      </c>
      <c r="E492" s="121">
        <v>926</v>
      </c>
      <c r="F492" s="206">
        <v>10710</v>
      </c>
      <c r="G492" s="205" t="s">
        <v>17</v>
      </c>
      <c r="H492" s="364">
        <f t="shared" si="79"/>
        <v>60000</v>
      </c>
      <c r="I492" s="364">
        <f t="shared" si="79"/>
        <v>60000</v>
      </c>
      <c r="J492" s="405">
        <f t="shared" si="73"/>
        <v>100</v>
      </c>
    </row>
    <row r="493" spans="1:10" x14ac:dyDescent="0.25">
      <c r="A493" s="210" t="s">
        <v>332</v>
      </c>
      <c r="B493" s="148" t="s">
        <v>83</v>
      </c>
      <c r="C493" s="157" t="s">
        <v>327</v>
      </c>
      <c r="D493" s="157" t="s">
        <v>170</v>
      </c>
      <c r="E493" s="121">
        <v>926</v>
      </c>
      <c r="F493" s="206">
        <v>10710</v>
      </c>
      <c r="G493" s="205" t="s">
        <v>331</v>
      </c>
      <c r="H493" s="364">
        <f>SUM(Лист1!G268)</f>
        <v>60000</v>
      </c>
      <c r="I493" s="364">
        <f>SUM(Лист1!H268)</f>
        <v>60000</v>
      </c>
      <c r="J493" s="405">
        <f t="shared" si="73"/>
        <v>100</v>
      </c>
    </row>
    <row r="494" spans="1:10" ht="51.75" x14ac:dyDescent="0.25">
      <c r="A494" s="126" t="s">
        <v>28</v>
      </c>
      <c r="B494" s="150" t="s">
        <v>83</v>
      </c>
      <c r="C494" s="156" t="s">
        <v>327</v>
      </c>
      <c r="D494" s="156" t="s">
        <v>170</v>
      </c>
      <c r="E494" s="141">
        <v>926</v>
      </c>
      <c r="F494" s="234">
        <v>14770</v>
      </c>
      <c r="G494" s="238" t="s">
        <v>8</v>
      </c>
      <c r="H494" s="182">
        <f t="shared" ref="H494:I495" si="80">SUM(H495)</f>
        <v>24000</v>
      </c>
      <c r="I494" s="182">
        <f t="shared" si="80"/>
        <v>24000</v>
      </c>
      <c r="J494" s="405">
        <f t="shared" si="73"/>
        <v>100</v>
      </c>
    </row>
    <row r="495" spans="1:10" ht="23.25" x14ac:dyDescent="0.25">
      <c r="A495" s="124" t="s">
        <v>16</v>
      </c>
      <c r="B495" s="148" t="s">
        <v>83</v>
      </c>
      <c r="C495" s="157" t="s">
        <v>327</v>
      </c>
      <c r="D495" s="157" t="s">
        <v>170</v>
      </c>
      <c r="E495" s="121">
        <v>926</v>
      </c>
      <c r="F495" s="213">
        <v>14770</v>
      </c>
      <c r="G495" s="205" t="s">
        <v>17</v>
      </c>
      <c r="H495" s="364">
        <f t="shared" si="80"/>
        <v>24000</v>
      </c>
      <c r="I495" s="364">
        <f t="shared" si="80"/>
        <v>24000</v>
      </c>
      <c r="J495" s="405">
        <f t="shared" si="73"/>
        <v>100</v>
      </c>
    </row>
    <row r="496" spans="1:10" x14ac:dyDescent="0.25">
      <c r="A496" s="210" t="s">
        <v>332</v>
      </c>
      <c r="B496" s="148" t="s">
        <v>83</v>
      </c>
      <c r="C496" s="157" t="s">
        <v>327</v>
      </c>
      <c r="D496" s="157" t="s">
        <v>170</v>
      </c>
      <c r="E496" s="121">
        <v>926</v>
      </c>
      <c r="F496" s="213">
        <v>14770</v>
      </c>
      <c r="G496" s="205" t="s">
        <v>331</v>
      </c>
      <c r="H496" s="364">
        <f>SUM(Лист1!G271)</f>
        <v>24000</v>
      </c>
      <c r="I496" s="364">
        <f>SUM(Лист1!H271)</f>
        <v>24000</v>
      </c>
      <c r="J496" s="405">
        <f t="shared" si="73"/>
        <v>100</v>
      </c>
    </row>
    <row r="497" spans="1:10" ht="29.25" x14ac:dyDescent="0.25">
      <c r="A497" s="286" t="s">
        <v>484</v>
      </c>
      <c r="B497" s="151" t="s">
        <v>83</v>
      </c>
      <c r="C497" s="155" t="s">
        <v>197</v>
      </c>
      <c r="D497" s="155"/>
      <c r="E497" s="121"/>
      <c r="F497" s="213"/>
      <c r="G497" s="212"/>
      <c r="H497" s="324">
        <f t="shared" ref="H497:I498" si="81">SUM(H498)</f>
        <v>42218576.93</v>
      </c>
      <c r="I497" s="324">
        <f t="shared" si="81"/>
        <v>42012437.800000004</v>
      </c>
      <c r="J497" s="405">
        <f t="shared" si="73"/>
        <v>99.511733589832303</v>
      </c>
    </row>
    <row r="498" spans="1:10" ht="39" x14ac:dyDescent="0.25">
      <c r="A498" s="216" t="s">
        <v>308</v>
      </c>
      <c r="B498" s="151" t="s">
        <v>83</v>
      </c>
      <c r="C498" s="155" t="s">
        <v>197</v>
      </c>
      <c r="D498" s="155" t="s">
        <v>58</v>
      </c>
      <c r="E498" s="121"/>
      <c r="F498" s="213"/>
      <c r="G498" s="212"/>
      <c r="H498" s="324">
        <f t="shared" si="81"/>
        <v>42218576.93</v>
      </c>
      <c r="I498" s="324">
        <f t="shared" si="81"/>
        <v>42012437.800000004</v>
      </c>
      <c r="J498" s="405">
        <f t="shared" si="73"/>
        <v>99.511733589832303</v>
      </c>
    </row>
    <row r="499" spans="1:10" ht="39" x14ac:dyDescent="0.25">
      <c r="A499" s="216" t="s">
        <v>309</v>
      </c>
      <c r="B499" s="151" t="s">
        <v>83</v>
      </c>
      <c r="C499" s="155" t="s">
        <v>197</v>
      </c>
      <c r="D499" s="155" t="s">
        <v>170</v>
      </c>
      <c r="E499" s="121"/>
      <c r="F499" s="213"/>
      <c r="G499" s="212"/>
      <c r="H499" s="324">
        <f>SUM(H500+H504+H507+H510+H513+H516+H519+H532+H526+H529+H537+H540+H549+H543+H546+H552+H555)</f>
        <v>42218576.93</v>
      </c>
      <c r="I499" s="324">
        <f>SUM(I500+I504+I507+I510+I513+I516+I519+I532+I526+I529+I537+I540+I549+I543+I546+I552+I555)</f>
        <v>42012437.800000004</v>
      </c>
      <c r="J499" s="405">
        <f t="shared" si="73"/>
        <v>99.511733589832303</v>
      </c>
    </row>
    <row r="500" spans="1:10" x14ac:dyDescent="0.25">
      <c r="A500" s="129" t="s">
        <v>105</v>
      </c>
      <c r="B500" s="150" t="s">
        <v>83</v>
      </c>
      <c r="C500" s="156" t="s">
        <v>197</v>
      </c>
      <c r="D500" s="156" t="s">
        <v>170</v>
      </c>
      <c r="E500" s="141">
        <v>926</v>
      </c>
      <c r="F500" s="236">
        <v>10540</v>
      </c>
      <c r="G500" s="237" t="s">
        <v>8</v>
      </c>
      <c r="H500" s="182">
        <f t="shared" ref="H500:I501" si="82">SUM(H501)</f>
        <v>11394243.5</v>
      </c>
      <c r="I500" s="182">
        <f t="shared" si="82"/>
        <v>11355148.99</v>
      </c>
      <c r="J500" s="405">
        <f t="shared" si="73"/>
        <v>99.656892447488943</v>
      </c>
    </row>
    <row r="501" spans="1:10" x14ac:dyDescent="0.25">
      <c r="A501" s="125" t="s">
        <v>193</v>
      </c>
      <c r="B501" s="148" t="s">
        <v>83</v>
      </c>
      <c r="C501" s="157" t="s">
        <v>197</v>
      </c>
      <c r="D501" s="157" t="s">
        <v>170</v>
      </c>
      <c r="E501" s="121">
        <v>926</v>
      </c>
      <c r="F501" s="206">
        <v>10540</v>
      </c>
      <c r="G501" s="207" t="s">
        <v>8</v>
      </c>
      <c r="H501" s="364">
        <f t="shared" si="82"/>
        <v>11394243.5</v>
      </c>
      <c r="I501" s="364">
        <f t="shared" si="82"/>
        <v>11355148.99</v>
      </c>
      <c r="J501" s="405">
        <f t="shared" si="73"/>
        <v>99.656892447488943</v>
      </c>
    </row>
    <row r="502" spans="1:10" ht="23.25" x14ac:dyDescent="0.25">
      <c r="A502" s="124" t="s">
        <v>16</v>
      </c>
      <c r="B502" s="148" t="s">
        <v>83</v>
      </c>
      <c r="C502" s="157" t="s">
        <v>197</v>
      </c>
      <c r="D502" s="157" t="s">
        <v>170</v>
      </c>
      <c r="E502" s="121">
        <v>926</v>
      </c>
      <c r="F502" s="206">
        <v>10540</v>
      </c>
      <c r="G502" s="205" t="s">
        <v>17</v>
      </c>
      <c r="H502" s="364">
        <f>SUM(H503:H503)</f>
        <v>11394243.5</v>
      </c>
      <c r="I502" s="364">
        <f>SUM(I503:I503)</f>
        <v>11355148.99</v>
      </c>
      <c r="J502" s="405">
        <f t="shared" si="73"/>
        <v>99.656892447488943</v>
      </c>
    </row>
    <row r="503" spans="1:10" x14ac:dyDescent="0.25">
      <c r="A503" s="210" t="s">
        <v>332</v>
      </c>
      <c r="B503" s="148" t="s">
        <v>83</v>
      </c>
      <c r="C503" s="157" t="s">
        <v>197</v>
      </c>
      <c r="D503" s="157" t="s">
        <v>170</v>
      </c>
      <c r="E503" s="121">
        <v>926</v>
      </c>
      <c r="F503" s="206">
        <v>10540</v>
      </c>
      <c r="G503" s="205" t="s">
        <v>331</v>
      </c>
      <c r="H503" s="364">
        <f>SUM(Лист1!G276)</f>
        <v>11394243.5</v>
      </c>
      <c r="I503" s="364">
        <f>SUM(Лист1!H276)</f>
        <v>11355148.99</v>
      </c>
      <c r="J503" s="405">
        <f t="shared" si="73"/>
        <v>99.656892447488943</v>
      </c>
    </row>
    <row r="504" spans="1:10" x14ac:dyDescent="0.25">
      <c r="A504" s="129" t="s">
        <v>106</v>
      </c>
      <c r="B504" s="150" t="s">
        <v>83</v>
      </c>
      <c r="C504" s="156" t="s">
        <v>197</v>
      </c>
      <c r="D504" s="156" t="s">
        <v>170</v>
      </c>
      <c r="E504" s="141">
        <v>926</v>
      </c>
      <c r="F504" s="236">
        <v>10570</v>
      </c>
      <c r="G504" s="237" t="s">
        <v>8</v>
      </c>
      <c r="H504" s="182">
        <f t="shared" ref="H504:I505" si="83">SUM(H505)</f>
        <v>110000</v>
      </c>
      <c r="I504" s="182">
        <f t="shared" si="83"/>
        <v>110000</v>
      </c>
      <c r="J504" s="405">
        <f t="shared" si="73"/>
        <v>100</v>
      </c>
    </row>
    <row r="505" spans="1:10" ht="23.25" x14ac:dyDescent="0.25">
      <c r="A505" s="124" t="s">
        <v>16</v>
      </c>
      <c r="B505" s="148" t="s">
        <v>83</v>
      </c>
      <c r="C505" s="157" t="s">
        <v>197</v>
      </c>
      <c r="D505" s="157" t="s">
        <v>170</v>
      </c>
      <c r="E505" s="121">
        <v>926</v>
      </c>
      <c r="F505" s="206">
        <v>10570</v>
      </c>
      <c r="G505" s="205" t="s">
        <v>17</v>
      </c>
      <c r="H505" s="364">
        <f t="shared" si="83"/>
        <v>110000</v>
      </c>
      <c r="I505" s="364">
        <f t="shared" si="83"/>
        <v>110000</v>
      </c>
      <c r="J505" s="405">
        <f t="shared" si="73"/>
        <v>100</v>
      </c>
    </row>
    <row r="506" spans="1:10" x14ac:dyDescent="0.25">
      <c r="A506" s="210" t="s">
        <v>332</v>
      </c>
      <c r="B506" s="148" t="s">
        <v>83</v>
      </c>
      <c r="C506" s="157" t="s">
        <v>197</v>
      </c>
      <c r="D506" s="157" t="s">
        <v>170</v>
      </c>
      <c r="E506" s="121">
        <v>926</v>
      </c>
      <c r="F506" s="206">
        <v>10570</v>
      </c>
      <c r="G506" s="205" t="s">
        <v>331</v>
      </c>
      <c r="H506" s="364">
        <f>SUM(Лист1!G279)</f>
        <v>110000</v>
      </c>
      <c r="I506" s="364">
        <f>SUM(Лист1!H279)</f>
        <v>110000</v>
      </c>
      <c r="J506" s="405">
        <f t="shared" si="73"/>
        <v>100</v>
      </c>
    </row>
    <row r="507" spans="1:10" x14ac:dyDescent="0.25">
      <c r="A507" s="129" t="s">
        <v>107</v>
      </c>
      <c r="B507" s="150" t="s">
        <v>83</v>
      </c>
      <c r="C507" s="156" t="s">
        <v>197</v>
      </c>
      <c r="D507" s="156" t="s">
        <v>170</v>
      </c>
      <c r="E507" s="141">
        <v>926</v>
      </c>
      <c r="F507" s="236">
        <v>10550</v>
      </c>
      <c r="G507" s="237" t="s">
        <v>8</v>
      </c>
      <c r="H507" s="182">
        <f>SUM(H508)</f>
        <v>16680938</v>
      </c>
      <c r="I507" s="182">
        <f>SUM(I508)</f>
        <v>16558287.890000001</v>
      </c>
      <c r="J507" s="405">
        <f t="shared" si="73"/>
        <v>99.264728937905062</v>
      </c>
    </row>
    <row r="508" spans="1:10" ht="23.25" x14ac:dyDescent="0.25">
      <c r="A508" s="124" t="s">
        <v>16</v>
      </c>
      <c r="B508" s="148" t="s">
        <v>83</v>
      </c>
      <c r="C508" s="157" t="s">
        <v>197</v>
      </c>
      <c r="D508" s="157" t="s">
        <v>170</v>
      </c>
      <c r="E508" s="121">
        <v>926</v>
      </c>
      <c r="F508" s="206">
        <v>10550</v>
      </c>
      <c r="G508" s="205" t="s">
        <v>17</v>
      </c>
      <c r="H508" s="364">
        <f>SUM(H509:H509)</f>
        <v>16680938</v>
      </c>
      <c r="I508" s="364">
        <f>SUM(I509:I509)</f>
        <v>16558287.890000001</v>
      </c>
      <c r="J508" s="405">
        <f t="shared" si="73"/>
        <v>99.264728937905062</v>
      </c>
    </row>
    <row r="509" spans="1:10" x14ac:dyDescent="0.25">
      <c r="A509" s="210" t="s">
        <v>332</v>
      </c>
      <c r="B509" s="148" t="s">
        <v>83</v>
      </c>
      <c r="C509" s="157" t="s">
        <v>197</v>
      </c>
      <c r="D509" s="157" t="s">
        <v>170</v>
      </c>
      <c r="E509" s="121">
        <v>926</v>
      </c>
      <c r="F509" s="206">
        <v>10550</v>
      </c>
      <c r="G509" s="205" t="s">
        <v>331</v>
      </c>
      <c r="H509" s="364">
        <f>SUM(Лист1!G285)</f>
        <v>16680938</v>
      </c>
      <c r="I509" s="364">
        <f>SUM(Лист1!H285)</f>
        <v>16558287.890000001</v>
      </c>
      <c r="J509" s="405">
        <f t="shared" si="73"/>
        <v>99.264728937905062</v>
      </c>
    </row>
    <row r="510" spans="1:10" ht="26.25" x14ac:dyDescent="0.25">
      <c r="A510" s="129" t="s">
        <v>108</v>
      </c>
      <c r="B510" s="150" t="s">
        <v>83</v>
      </c>
      <c r="C510" s="156" t="s">
        <v>197</v>
      </c>
      <c r="D510" s="156" t="s">
        <v>170</v>
      </c>
      <c r="E510" s="141">
        <v>926</v>
      </c>
      <c r="F510" s="236">
        <v>10580</v>
      </c>
      <c r="G510" s="237" t="s">
        <v>8</v>
      </c>
      <c r="H510" s="182">
        <f t="shared" ref="H510:I511" si="84">SUM(H511)</f>
        <v>40000</v>
      </c>
      <c r="I510" s="182">
        <f t="shared" si="84"/>
        <v>40000</v>
      </c>
      <c r="J510" s="405">
        <f t="shared" si="73"/>
        <v>100</v>
      </c>
    </row>
    <row r="511" spans="1:10" ht="23.25" x14ac:dyDescent="0.25">
      <c r="A511" s="124" t="s">
        <v>16</v>
      </c>
      <c r="B511" s="148" t="s">
        <v>83</v>
      </c>
      <c r="C511" s="157" t="s">
        <v>197</v>
      </c>
      <c r="D511" s="157" t="s">
        <v>170</v>
      </c>
      <c r="E511" s="121">
        <v>926</v>
      </c>
      <c r="F511" s="206">
        <v>10580</v>
      </c>
      <c r="G511" s="205" t="s">
        <v>17</v>
      </c>
      <c r="H511" s="364">
        <f t="shared" si="84"/>
        <v>40000</v>
      </c>
      <c r="I511" s="364">
        <f t="shared" si="84"/>
        <v>40000</v>
      </c>
      <c r="J511" s="405">
        <f t="shared" si="73"/>
        <v>100</v>
      </c>
    </row>
    <row r="512" spans="1:10" x14ac:dyDescent="0.25">
      <c r="A512" s="210" t="s">
        <v>332</v>
      </c>
      <c r="B512" s="148" t="s">
        <v>83</v>
      </c>
      <c r="C512" s="157" t="s">
        <v>197</v>
      </c>
      <c r="D512" s="157" t="s">
        <v>170</v>
      </c>
      <c r="E512" s="121">
        <v>926</v>
      </c>
      <c r="F512" s="206">
        <v>10580</v>
      </c>
      <c r="G512" s="205" t="s">
        <v>331</v>
      </c>
      <c r="H512" s="364">
        <f>SUM(Лист1!G288)</f>
        <v>40000</v>
      </c>
      <c r="I512" s="364">
        <f>SUM(Лист1!H288)</f>
        <v>40000</v>
      </c>
      <c r="J512" s="405">
        <f t="shared" si="73"/>
        <v>100</v>
      </c>
    </row>
    <row r="513" spans="1:10" x14ac:dyDescent="0.25">
      <c r="A513" s="129" t="s">
        <v>109</v>
      </c>
      <c r="B513" s="150" t="s">
        <v>83</v>
      </c>
      <c r="C513" s="156" t="s">
        <v>197</v>
      </c>
      <c r="D513" s="156" t="s">
        <v>170</v>
      </c>
      <c r="E513" s="141">
        <v>926</v>
      </c>
      <c r="F513" s="236">
        <v>10560</v>
      </c>
      <c r="G513" s="237" t="s">
        <v>8</v>
      </c>
      <c r="H513" s="182">
        <f t="shared" ref="H513:I514" si="85">SUM(H514)</f>
        <v>2545617</v>
      </c>
      <c r="I513" s="182">
        <f t="shared" si="85"/>
        <v>2501222.4900000002</v>
      </c>
      <c r="J513" s="405">
        <f t="shared" si="73"/>
        <v>98.256041266223477</v>
      </c>
    </row>
    <row r="514" spans="1:10" ht="23.25" x14ac:dyDescent="0.25">
      <c r="A514" s="124" t="s">
        <v>16</v>
      </c>
      <c r="B514" s="148" t="s">
        <v>83</v>
      </c>
      <c r="C514" s="157" t="s">
        <v>197</v>
      </c>
      <c r="D514" s="157" t="s">
        <v>170</v>
      </c>
      <c r="E514" s="121">
        <v>926</v>
      </c>
      <c r="F514" s="206">
        <v>10560</v>
      </c>
      <c r="G514" s="205" t="s">
        <v>17</v>
      </c>
      <c r="H514" s="364">
        <f t="shared" si="85"/>
        <v>2545617</v>
      </c>
      <c r="I514" s="364">
        <f t="shared" si="85"/>
        <v>2501222.4900000002</v>
      </c>
      <c r="J514" s="405">
        <f t="shared" si="73"/>
        <v>98.256041266223477</v>
      </c>
    </row>
    <row r="515" spans="1:10" x14ac:dyDescent="0.25">
      <c r="A515" s="210" t="s">
        <v>332</v>
      </c>
      <c r="B515" s="148" t="s">
        <v>83</v>
      </c>
      <c r="C515" s="157" t="s">
        <v>197</v>
      </c>
      <c r="D515" s="157" t="s">
        <v>170</v>
      </c>
      <c r="E515" s="121">
        <v>926</v>
      </c>
      <c r="F515" s="206">
        <v>10560</v>
      </c>
      <c r="G515" s="205" t="s">
        <v>331</v>
      </c>
      <c r="H515" s="364">
        <f>SUM(Лист1!G313)</f>
        <v>2545617</v>
      </c>
      <c r="I515" s="364">
        <f>SUM(Лист1!H313)</f>
        <v>2501222.4900000002</v>
      </c>
      <c r="J515" s="405">
        <f t="shared" si="73"/>
        <v>98.256041266223477</v>
      </c>
    </row>
    <row r="516" spans="1:10" x14ac:dyDescent="0.25">
      <c r="A516" s="169" t="s">
        <v>110</v>
      </c>
      <c r="B516" s="150" t="s">
        <v>83</v>
      </c>
      <c r="C516" s="156" t="s">
        <v>197</v>
      </c>
      <c r="D516" s="156" t="s">
        <v>170</v>
      </c>
      <c r="E516" s="141">
        <v>926</v>
      </c>
      <c r="F516" s="236">
        <v>10590</v>
      </c>
      <c r="G516" s="237" t="s">
        <v>8</v>
      </c>
      <c r="H516" s="182">
        <f t="shared" ref="H516:I517" si="86">SUM(H517)</f>
        <v>20000</v>
      </c>
      <c r="I516" s="182">
        <f t="shared" si="86"/>
        <v>20000</v>
      </c>
      <c r="J516" s="405">
        <f t="shared" si="73"/>
        <v>100</v>
      </c>
    </row>
    <row r="517" spans="1:10" ht="23.25" x14ac:dyDescent="0.25">
      <c r="A517" s="124" t="s">
        <v>16</v>
      </c>
      <c r="B517" s="148" t="s">
        <v>83</v>
      </c>
      <c r="C517" s="157" t="s">
        <v>197</v>
      </c>
      <c r="D517" s="157" t="s">
        <v>170</v>
      </c>
      <c r="E517" s="121">
        <v>926</v>
      </c>
      <c r="F517" s="206">
        <v>10590</v>
      </c>
      <c r="G517" s="205" t="s">
        <v>17</v>
      </c>
      <c r="H517" s="364">
        <f t="shared" si="86"/>
        <v>20000</v>
      </c>
      <c r="I517" s="364">
        <f t="shared" si="86"/>
        <v>20000</v>
      </c>
      <c r="J517" s="405">
        <f t="shared" si="73"/>
        <v>100</v>
      </c>
    </row>
    <row r="518" spans="1:10" x14ac:dyDescent="0.25">
      <c r="A518" s="210" t="s">
        <v>332</v>
      </c>
      <c r="B518" s="148" t="s">
        <v>83</v>
      </c>
      <c r="C518" s="157" t="s">
        <v>197</v>
      </c>
      <c r="D518" s="157" t="s">
        <v>170</v>
      </c>
      <c r="E518" s="121">
        <v>926</v>
      </c>
      <c r="F518" s="206">
        <v>10590</v>
      </c>
      <c r="G518" s="205" t="s">
        <v>331</v>
      </c>
      <c r="H518" s="364">
        <f>SUM(Лист1!G316)</f>
        <v>20000</v>
      </c>
      <c r="I518" s="364">
        <f>SUM(Лист1!H316)</f>
        <v>20000</v>
      </c>
      <c r="J518" s="405">
        <f t="shared" si="73"/>
        <v>100</v>
      </c>
    </row>
    <row r="519" spans="1:10" ht="24.75" x14ac:dyDescent="0.25">
      <c r="A519" s="169" t="s">
        <v>111</v>
      </c>
      <c r="B519" s="150" t="s">
        <v>83</v>
      </c>
      <c r="C519" s="156" t="s">
        <v>197</v>
      </c>
      <c r="D519" s="156" t="s">
        <v>170</v>
      </c>
      <c r="E519" s="238" t="s">
        <v>103</v>
      </c>
      <c r="F519" s="236">
        <v>10620</v>
      </c>
      <c r="G519" s="237" t="s">
        <v>8</v>
      </c>
      <c r="H519" s="182">
        <f>SUM(H520+H522+H524)</f>
        <v>2474606</v>
      </c>
      <c r="I519" s="182">
        <f>SUM(I520+I522+I524)</f>
        <v>2474606</v>
      </c>
      <c r="J519" s="405">
        <f t="shared" si="73"/>
        <v>100</v>
      </c>
    </row>
    <row r="520" spans="1:10" ht="33" x14ac:dyDescent="0.25">
      <c r="A520" s="135" t="s">
        <v>43</v>
      </c>
      <c r="B520" s="148" t="s">
        <v>83</v>
      </c>
      <c r="C520" s="157" t="s">
        <v>197</v>
      </c>
      <c r="D520" s="157" t="s">
        <v>170</v>
      </c>
      <c r="E520" s="212" t="s">
        <v>103</v>
      </c>
      <c r="F520" s="206">
        <v>10620</v>
      </c>
      <c r="G520" s="205" t="s">
        <v>44</v>
      </c>
      <c r="H520" s="364">
        <f>SUM(H521)</f>
        <v>2292891</v>
      </c>
      <c r="I520" s="364">
        <f>SUM(I521)</f>
        <v>2292891</v>
      </c>
      <c r="J520" s="405">
        <f t="shared" si="73"/>
        <v>100</v>
      </c>
    </row>
    <row r="521" spans="1:10" x14ac:dyDescent="0.25">
      <c r="A521" s="124" t="s">
        <v>48</v>
      </c>
      <c r="B521" s="148" t="s">
        <v>83</v>
      </c>
      <c r="C521" s="157" t="s">
        <v>197</v>
      </c>
      <c r="D521" s="157" t="s">
        <v>170</v>
      </c>
      <c r="E521" s="212" t="s">
        <v>103</v>
      </c>
      <c r="F521" s="206">
        <v>10620</v>
      </c>
      <c r="G521" s="205" t="s">
        <v>49</v>
      </c>
      <c r="H521" s="364">
        <f>SUM(Лист1!G323)</f>
        <v>2292891</v>
      </c>
      <c r="I521" s="364">
        <f>SUM(Лист1!H323)</f>
        <v>2292891</v>
      </c>
      <c r="J521" s="405">
        <f t="shared" si="73"/>
        <v>100</v>
      </c>
    </row>
    <row r="522" spans="1:10" x14ac:dyDescent="0.25">
      <c r="A522" s="135" t="s">
        <v>12</v>
      </c>
      <c r="B522" s="148" t="s">
        <v>83</v>
      </c>
      <c r="C522" s="157" t="s">
        <v>197</v>
      </c>
      <c r="D522" s="157" t="s">
        <v>170</v>
      </c>
      <c r="E522" s="212" t="s">
        <v>103</v>
      </c>
      <c r="F522" s="206">
        <v>10620</v>
      </c>
      <c r="G522" s="205" t="s">
        <v>13</v>
      </c>
      <c r="H522" s="364">
        <f>SUM(H523)</f>
        <v>176715</v>
      </c>
      <c r="I522" s="364">
        <f>SUM(I523)</f>
        <v>176715</v>
      </c>
      <c r="J522" s="405">
        <f t="shared" si="73"/>
        <v>100</v>
      </c>
    </row>
    <row r="523" spans="1:10" x14ac:dyDescent="0.25">
      <c r="A523" s="209" t="s">
        <v>342</v>
      </c>
      <c r="B523" s="148" t="s">
        <v>83</v>
      </c>
      <c r="C523" s="157" t="s">
        <v>197</v>
      </c>
      <c r="D523" s="157" t="s">
        <v>170</v>
      </c>
      <c r="E523" s="212" t="s">
        <v>103</v>
      </c>
      <c r="F523" s="206">
        <v>10620</v>
      </c>
      <c r="G523" s="205" t="s">
        <v>15</v>
      </c>
      <c r="H523" s="364">
        <f>SUM(Лист1!G325)</f>
        <v>176715</v>
      </c>
      <c r="I523" s="364">
        <f>SUM(Лист1!H325)</f>
        <v>176715</v>
      </c>
      <c r="J523" s="405">
        <f t="shared" si="73"/>
        <v>100</v>
      </c>
    </row>
    <row r="524" spans="1:10" x14ac:dyDescent="0.25">
      <c r="A524" s="135" t="s">
        <v>50</v>
      </c>
      <c r="B524" s="148" t="s">
        <v>83</v>
      </c>
      <c r="C524" s="157" t="s">
        <v>197</v>
      </c>
      <c r="D524" s="157" t="s">
        <v>170</v>
      </c>
      <c r="E524" s="212" t="s">
        <v>103</v>
      </c>
      <c r="F524" s="206">
        <v>10620</v>
      </c>
      <c r="G524" s="205" t="s">
        <v>51</v>
      </c>
      <c r="H524" s="364">
        <f>SUM(H525)</f>
        <v>5000</v>
      </c>
      <c r="I524" s="364">
        <f>SUM(I525)</f>
        <v>5000</v>
      </c>
      <c r="J524" s="405">
        <f t="shared" si="73"/>
        <v>100</v>
      </c>
    </row>
    <row r="525" spans="1:10" x14ac:dyDescent="0.25">
      <c r="A525" s="209" t="s">
        <v>314</v>
      </c>
      <c r="B525" s="148" t="s">
        <v>83</v>
      </c>
      <c r="C525" s="157" t="s">
        <v>197</v>
      </c>
      <c r="D525" s="157" t="s">
        <v>170</v>
      </c>
      <c r="E525" s="212" t="s">
        <v>103</v>
      </c>
      <c r="F525" s="206">
        <v>10620</v>
      </c>
      <c r="G525" s="205" t="s">
        <v>313</v>
      </c>
      <c r="H525" s="364">
        <f>SUM(Лист1!G327)</f>
        <v>5000</v>
      </c>
      <c r="I525" s="364">
        <f>SUM(Лист1!H327)</f>
        <v>5000</v>
      </c>
      <c r="J525" s="405">
        <f t="shared" si="73"/>
        <v>100</v>
      </c>
    </row>
    <row r="526" spans="1:10" ht="24.75" x14ac:dyDescent="0.25">
      <c r="A526" s="249" t="s">
        <v>415</v>
      </c>
      <c r="B526" s="150" t="s">
        <v>83</v>
      </c>
      <c r="C526" s="156" t="s">
        <v>197</v>
      </c>
      <c r="D526" s="156" t="s">
        <v>170</v>
      </c>
      <c r="E526" s="141">
        <v>926</v>
      </c>
      <c r="F526" s="236">
        <v>18880</v>
      </c>
      <c r="G526" s="237" t="s">
        <v>8</v>
      </c>
      <c r="H526" s="182">
        <f>SUM(H527)</f>
        <v>2914427</v>
      </c>
      <c r="I526" s="182">
        <f>SUM(I527)</f>
        <v>2914427</v>
      </c>
      <c r="J526" s="405">
        <f t="shared" si="73"/>
        <v>100</v>
      </c>
    </row>
    <row r="527" spans="1:10" ht="23.25" x14ac:dyDescent="0.25">
      <c r="A527" s="209" t="s">
        <v>16</v>
      </c>
      <c r="B527" s="148" t="s">
        <v>83</v>
      </c>
      <c r="C527" s="157" t="s">
        <v>197</v>
      </c>
      <c r="D527" s="157" t="s">
        <v>170</v>
      </c>
      <c r="E527" s="121">
        <v>926</v>
      </c>
      <c r="F527" s="206">
        <v>18880</v>
      </c>
      <c r="G527" s="205" t="s">
        <v>17</v>
      </c>
      <c r="H527" s="364">
        <f>SUM(H528:H528)</f>
        <v>2914427</v>
      </c>
      <c r="I527" s="364">
        <f>SUM(I528:I528)</f>
        <v>2914427</v>
      </c>
      <c r="J527" s="405">
        <f t="shared" ref="J527:J590" si="87">I527/H527*100</f>
        <v>100</v>
      </c>
    </row>
    <row r="528" spans="1:10" x14ac:dyDescent="0.25">
      <c r="A528" s="210" t="s">
        <v>332</v>
      </c>
      <c r="B528" s="148" t="s">
        <v>83</v>
      </c>
      <c r="C528" s="157" t="s">
        <v>197</v>
      </c>
      <c r="D528" s="157" t="s">
        <v>170</v>
      </c>
      <c r="E528" s="121">
        <v>926</v>
      </c>
      <c r="F528" s="206">
        <v>18880</v>
      </c>
      <c r="G528" s="205" t="s">
        <v>331</v>
      </c>
      <c r="H528" s="364">
        <f>SUM(Лист1!G282)</f>
        <v>2914427</v>
      </c>
      <c r="I528" s="364">
        <f>SUM(Лист1!H282)</f>
        <v>2914427</v>
      </c>
      <c r="J528" s="405">
        <f t="shared" si="87"/>
        <v>100</v>
      </c>
    </row>
    <row r="529" spans="1:10" ht="24.75" x14ac:dyDescent="0.25">
      <c r="A529" s="249" t="s">
        <v>414</v>
      </c>
      <c r="B529" s="150" t="s">
        <v>83</v>
      </c>
      <c r="C529" s="156" t="s">
        <v>197</v>
      </c>
      <c r="D529" s="156" t="s">
        <v>170</v>
      </c>
      <c r="E529" s="141">
        <v>926</v>
      </c>
      <c r="F529" s="236">
        <v>18890</v>
      </c>
      <c r="G529" s="237" t="s">
        <v>8</v>
      </c>
      <c r="H529" s="182">
        <f>SUM(H530)</f>
        <v>1078673</v>
      </c>
      <c r="I529" s="182">
        <f>SUM(I530)</f>
        <v>1078673</v>
      </c>
      <c r="J529" s="405">
        <f t="shared" si="87"/>
        <v>100</v>
      </c>
    </row>
    <row r="530" spans="1:10" ht="23.25" x14ac:dyDescent="0.25">
      <c r="A530" s="209" t="s">
        <v>16</v>
      </c>
      <c r="B530" s="148" t="s">
        <v>83</v>
      </c>
      <c r="C530" s="157" t="s">
        <v>197</v>
      </c>
      <c r="D530" s="157" t="s">
        <v>170</v>
      </c>
      <c r="E530" s="121">
        <v>926</v>
      </c>
      <c r="F530" s="206">
        <v>18890</v>
      </c>
      <c r="G530" s="205" t="s">
        <v>17</v>
      </c>
      <c r="H530" s="364">
        <f>SUM(H531:H531)</f>
        <v>1078673</v>
      </c>
      <c r="I530" s="364">
        <f>SUM(I531:I531)</f>
        <v>1078673</v>
      </c>
      <c r="J530" s="405">
        <f t="shared" si="87"/>
        <v>100</v>
      </c>
    </row>
    <row r="531" spans="1:10" x14ac:dyDescent="0.25">
      <c r="A531" s="210" t="s">
        <v>332</v>
      </c>
      <c r="B531" s="148" t="s">
        <v>83</v>
      </c>
      <c r="C531" s="157" t="s">
        <v>197</v>
      </c>
      <c r="D531" s="157" t="s">
        <v>170</v>
      </c>
      <c r="E531" s="121">
        <v>926</v>
      </c>
      <c r="F531" s="206">
        <v>18890</v>
      </c>
      <c r="G531" s="205" t="s">
        <v>331</v>
      </c>
      <c r="H531" s="364">
        <f>SUM(Лист1!G319)</f>
        <v>1078673</v>
      </c>
      <c r="I531" s="364">
        <f>SUM(Лист1!H319)</f>
        <v>1078673</v>
      </c>
      <c r="J531" s="405">
        <f t="shared" si="87"/>
        <v>100</v>
      </c>
    </row>
    <row r="532" spans="1:10" ht="60.75" x14ac:dyDescent="0.25">
      <c r="A532" s="169" t="s">
        <v>90</v>
      </c>
      <c r="B532" s="150" t="s">
        <v>83</v>
      </c>
      <c r="C532" s="156" t="s">
        <v>197</v>
      </c>
      <c r="D532" s="156" t="s">
        <v>170</v>
      </c>
      <c r="E532" s="141">
        <v>926</v>
      </c>
      <c r="F532" s="236">
        <v>14210</v>
      </c>
      <c r="G532" s="237" t="s">
        <v>8</v>
      </c>
      <c r="H532" s="182">
        <f>SUM(H533+H535)</f>
        <v>109710</v>
      </c>
      <c r="I532" s="182">
        <f>SUM(I533+I535)</f>
        <v>109710</v>
      </c>
      <c r="J532" s="405">
        <f t="shared" si="87"/>
        <v>100</v>
      </c>
    </row>
    <row r="533" spans="1:10" ht="23.25" x14ac:dyDescent="0.25">
      <c r="A533" s="124" t="s">
        <v>16</v>
      </c>
      <c r="B533" s="148" t="s">
        <v>83</v>
      </c>
      <c r="C533" s="157" t="s">
        <v>197</v>
      </c>
      <c r="D533" s="157" t="s">
        <v>170</v>
      </c>
      <c r="E533" s="121">
        <v>926</v>
      </c>
      <c r="F533" s="206">
        <v>14210</v>
      </c>
      <c r="G533" s="205" t="s">
        <v>17</v>
      </c>
      <c r="H533" s="364">
        <f t="shared" ref="H533:I535" si="88">SUM(H534)</f>
        <v>104940</v>
      </c>
      <c r="I533" s="364">
        <f t="shared" si="88"/>
        <v>104940</v>
      </c>
      <c r="J533" s="405">
        <f t="shared" si="87"/>
        <v>100</v>
      </c>
    </row>
    <row r="534" spans="1:10" x14ac:dyDescent="0.25">
      <c r="A534" s="210" t="s">
        <v>332</v>
      </c>
      <c r="B534" s="148" t="s">
        <v>83</v>
      </c>
      <c r="C534" s="157" t="s">
        <v>197</v>
      </c>
      <c r="D534" s="157" t="s">
        <v>170</v>
      </c>
      <c r="E534" s="121">
        <v>926</v>
      </c>
      <c r="F534" s="206">
        <v>14210</v>
      </c>
      <c r="G534" s="205" t="s">
        <v>331</v>
      </c>
      <c r="H534" s="364">
        <f>SUM(Лист1!G291)</f>
        <v>104940</v>
      </c>
      <c r="I534" s="364">
        <f>SUM(Лист1!H291)</f>
        <v>104940</v>
      </c>
      <c r="J534" s="405">
        <f t="shared" si="87"/>
        <v>100</v>
      </c>
    </row>
    <row r="535" spans="1:10" x14ac:dyDescent="0.25">
      <c r="A535" s="209" t="s">
        <v>70</v>
      </c>
      <c r="B535" s="148" t="s">
        <v>83</v>
      </c>
      <c r="C535" s="157" t="s">
        <v>197</v>
      </c>
      <c r="D535" s="157" t="s">
        <v>170</v>
      </c>
      <c r="E535" s="121">
        <v>926</v>
      </c>
      <c r="F535" s="206">
        <v>14210</v>
      </c>
      <c r="G535" s="205" t="s">
        <v>71</v>
      </c>
      <c r="H535" s="364">
        <f t="shared" si="88"/>
        <v>4770</v>
      </c>
      <c r="I535" s="364">
        <f t="shared" si="88"/>
        <v>4770</v>
      </c>
      <c r="J535" s="405">
        <f t="shared" si="87"/>
        <v>100</v>
      </c>
    </row>
    <row r="536" spans="1:10" x14ac:dyDescent="0.25">
      <c r="A536" s="209" t="s">
        <v>325</v>
      </c>
      <c r="B536" s="148" t="s">
        <v>83</v>
      </c>
      <c r="C536" s="157" t="s">
        <v>197</v>
      </c>
      <c r="D536" s="157" t="s">
        <v>170</v>
      </c>
      <c r="E536" s="121">
        <v>926</v>
      </c>
      <c r="F536" s="206">
        <v>14210</v>
      </c>
      <c r="G536" s="205" t="s">
        <v>324</v>
      </c>
      <c r="H536" s="364">
        <f>SUM(Лист1!G330)</f>
        <v>4770</v>
      </c>
      <c r="I536" s="364">
        <f>SUM(Лист1!H330)</f>
        <v>4770</v>
      </c>
      <c r="J536" s="405">
        <f t="shared" si="87"/>
        <v>100</v>
      </c>
    </row>
    <row r="537" spans="1:10" ht="48.75" x14ac:dyDescent="0.25">
      <c r="A537" s="249" t="s">
        <v>470</v>
      </c>
      <c r="B537" s="150" t="s">
        <v>83</v>
      </c>
      <c r="C537" s="156" t="s">
        <v>197</v>
      </c>
      <c r="D537" s="156" t="s">
        <v>170</v>
      </c>
      <c r="E537" s="141">
        <v>926</v>
      </c>
      <c r="F537" s="236" t="s">
        <v>474</v>
      </c>
      <c r="G537" s="237" t="s">
        <v>8</v>
      </c>
      <c r="H537" s="182">
        <f>SUM(H538)</f>
        <v>2100000</v>
      </c>
      <c r="I537" s="182">
        <f>SUM(I538)</f>
        <v>2100000</v>
      </c>
      <c r="J537" s="405">
        <f t="shared" si="87"/>
        <v>100</v>
      </c>
    </row>
    <row r="538" spans="1:10" ht="23.25" x14ac:dyDescent="0.25">
      <c r="A538" s="209" t="s">
        <v>16</v>
      </c>
      <c r="B538" s="148" t="s">
        <v>83</v>
      </c>
      <c r="C538" s="157" t="s">
        <v>197</v>
      </c>
      <c r="D538" s="157" t="s">
        <v>170</v>
      </c>
      <c r="E538" s="121">
        <v>926</v>
      </c>
      <c r="F538" s="250" t="s">
        <v>474</v>
      </c>
      <c r="G538" s="205" t="s">
        <v>17</v>
      </c>
      <c r="H538" s="364">
        <f>SUM(H539:H539)</f>
        <v>2100000</v>
      </c>
      <c r="I538" s="364">
        <f>SUM(I539:I539)</f>
        <v>2100000</v>
      </c>
      <c r="J538" s="405">
        <f t="shared" si="87"/>
        <v>100</v>
      </c>
    </row>
    <row r="539" spans="1:10" x14ac:dyDescent="0.25">
      <c r="A539" s="210" t="s">
        <v>332</v>
      </c>
      <c r="B539" s="148" t="s">
        <v>83</v>
      </c>
      <c r="C539" s="157" t="s">
        <v>197</v>
      </c>
      <c r="D539" s="157" t="s">
        <v>170</v>
      </c>
      <c r="E539" s="121">
        <v>926</v>
      </c>
      <c r="F539" s="250" t="s">
        <v>474</v>
      </c>
      <c r="G539" s="205" t="s">
        <v>331</v>
      </c>
      <c r="H539" s="364">
        <f>SUM(Лист1!G294)</f>
        <v>2100000</v>
      </c>
      <c r="I539" s="364">
        <f>SUM(Лист1!H294)</f>
        <v>2100000</v>
      </c>
      <c r="J539" s="405">
        <f t="shared" si="87"/>
        <v>100</v>
      </c>
    </row>
    <row r="540" spans="1:10" ht="60.75" x14ac:dyDescent="0.25">
      <c r="A540" s="249" t="s">
        <v>473</v>
      </c>
      <c r="B540" s="150" t="s">
        <v>83</v>
      </c>
      <c r="C540" s="156" t="s">
        <v>197</v>
      </c>
      <c r="D540" s="156" t="s">
        <v>170</v>
      </c>
      <c r="E540" s="141">
        <v>926</v>
      </c>
      <c r="F540" s="236" t="s">
        <v>475</v>
      </c>
      <c r="G540" s="237" t="s">
        <v>8</v>
      </c>
      <c r="H540" s="182">
        <f>SUM(H541)</f>
        <v>150000</v>
      </c>
      <c r="I540" s="182">
        <f>SUM(I541)</f>
        <v>150000</v>
      </c>
      <c r="J540" s="405">
        <f t="shared" si="87"/>
        <v>100</v>
      </c>
    </row>
    <row r="541" spans="1:10" ht="23.25" x14ac:dyDescent="0.25">
      <c r="A541" s="209" t="s">
        <v>16</v>
      </c>
      <c r="B541" s="148" t="s">
        <v>83</v>
      </c>
      <c r="C541" s="157" t="s">
        <v>197</v>
      </c>
      <c r="D541" s="157" t="s">
        <v>170</v>
      </c>
      <c r="E541" s="121">
        <v>926</v>
      </c>
      <c r="F541" s="250" t="s">
        <v>475</v>
      </c>
      <c r="G541" s="205" t="s">
        <v>17</v>
      </c>
      <c r="H541" s="364">
        <f>SUM(H542:H542)</f>
        <v>150000</v>
      </c>
      <c r="I541" s="364">
        <f>SUM(I542:I542)</f>
        <v>150000</v>
      </c>
      <c r="J541" s="405">
        <f t="shared" si="87"/>
        <v>100</v>
      </c>
    </row>
    <row r="542" spans="1:10" x14ac:dyDescent="0.25">
      <c r="A542" s="210" t="s">
        <v>332</v>
      </c>
      <c r="B542" s="148" t="s">
        <v>83</v>
      </c>
      <c r="C542" s="157" t="s">
        <v>197</v>
      </c>
      <c r="D542" s="157" t="s">
        <v>170</v>
      </c>
      <c r="E542" s="121">
        <v>926</v>
      </c>
      <c r="F542" s="250" t="s">
        <v>475</v>
      </c>
      <c r="G542" s="205" t="s">
        <v>331</v>
      </c>
      <c r="H542" s="364">
        <f>SUM(Лист1!G297)</f>
        <v>150000</v>
      </c>
      <c r="I542" s="364">
        <f>SUM(Лист1!H297)</f>
        <v>150000</v>
      </c>
      <c r="J542" s="405">
        <f t="shared" si="87"/>
        <v>100</v>
      </c>
    </row>
    <row r="543" spans="1:10" ht="48.75" x14ac:dyDescent="0.25">
      <c r="A543" s="249" t="s">
        <v>495</v>
      </c>
      <c r="B543" s="150" t="s">
        <v>83</v>
      </c>
      <c r="C543" s="156" t="s">
        <v>197</v>
      </c>
      <c r="D543" s="156" t="s">
        <v>170</v>
      </c>
      <c r="E543" s="141">
        <v>926</v>
      </c>
      <c r="F543" s="236" t="s">
        <v>499</v>
      </c>
      <c r="G543" s="237" t="s">
        <v>8</v>
      </c>
      <c r="H543" s="182">
        <f>SUM(H544)</f>
        <v>133306</v>
      </c>
      <c r="I543" s="182">
        <f>SUM(I544)</f>
        <v>133306</v>
      </c>
      <c r="J543" s="405">
        <f t="shared" si="87"/>
        <v>100</v>
      </c>
    </row>
    <row r="544" spans="1:10" ht="23.25" x14ac:dyDescent="0.25">
      <c r="A544" s="209" t="s">
        <v>16</v>
      </c>
      <c r="B544" s="148" t="s">
        <v>83</v>
      </c>
      <c r="C544" s="157" t="s">
        <v>197</v>
      </c>
      <c r="D544" s="157" t="s">
        <v>170</v>
      </c>
      <c r="E544" s="121">
        <v>926</v>
      </c>
      <c r="F544" s="250" t="s">
        <v>499</v>
      </c>
      <c r="G544" s="205" t="s">
        <v>17</v>
      </c>
      <c r="H544" s="364">
        <f>SUM(H545:H545)</f>
        <v>133306</v>
      </c>
      <c r="I544" s="364">
        <f>SUM(I545:I545)</f>
        <v>133306</v>
      </c>
      <c r="J544" s="405">
        <f t="shared" si="87"/>
        <v>100</v>
      </c>
    </row>
    <row r="545" spans="1:10" x14ac:dyDescent="0.25">
      <c r="A545" s="210" t="s">
        <v>332</v>
      </c>
      <c r="B545" s="148" t="s">
        <v>83</v>
      </c>
      <c r="C545" s="157" t="s">
        <v>197</v>
      </c>
      <c r="D545" s="157" t="s">
        <v>170</v>
      </c>
      <c r="E545" s="121">
        <v>926</v>
      </c>
      <c r="F545" s="250" t="s">
        <v>499</v>
      </c>
      <c r="G545" s="205" t="s">
        <v>331</v>
      </c>
      <c r="H545" s="364">
        <f>SUM(Лист1!G299)</f>
        <v>133306</v>
      </c>
      <c r="I545" s="364">
        <f>SUM(Лист1!H299)</f>
        <v>133306</v>
      </c>
      <c r="J545" s="405">
        <f t="shared" si="87"/>
        <v>100</v>
      </c>
    </row>
    <row r="546" spans="1:10" ht="60.75" x14ac:dyDescent="0.25">
      <c r="A546" s="249" t="s">
        <v>496</v>
      </c>
      <c r="B546" s="150" t="s">
        <v>83</v>
      </c>
      <c r="C546" s="156" t="s">
        <v>197</v>
      </c>
      <c r="D546" s="156" t="s">
        <v>170</v>
      </c>
      <c r="E546" s="141">
        <v>926</v>
      </c>
      <c r="F546" s="236" t="s">
        <v>500</v>
      </c>
      <c r="G546" s="237" t="s">
        <v>8</v>
      </c>
      <c r="H546" s="182">
        <f>SUM(H547)</f>
        <v>14664</v>
      </c>
      <c r="I546" s="182">
        <f>SUM(I547)</f>
        <v>14664</v>
      </c>
      <c r="J546" s="405">
        <f t="shared" si="87"/>
        <v>100</v>
      </c>
    </row>
    <row r="547" spans="1:10" ht="23.25" x14ac:dyDescent="0.25">
      <c r="A547" s="209" t="s">
        <v>16</v>
      </c>
      <c r="B547" s="148" t="s">
        <v>83</v>
      </c>
      <c r="C547" s="157" t="s">
        <v>197</v>
      </c>
      <c r="D547" s="157" t="s">
        <v>170</v>
      </c>
      <c r="E547" s="121">
        <v>926</v>
      </c>
      <c r="F547" s="250" t="s">
        <v>500</v>
      </c>
      <c r="G547" s="205" t="s">
        <v>17</v>
      </c>
      <c r="H547" s="364">
        <f>SUM(H548:H548)</f>
        <v>14664</v>
      </c>
      <c r="I547" s="364">
        <f>SUM(I548:I548)</f>
        <v>14664</v>
      </c>
      <c r="J547" s="405">
        <f t="shared" si="87"/>
        <v>100</v>
      </c>
    </row>
    <row r="548" spans="1:10" x14ac:dyDescent="0.25">
      <c r="A548" s="210" t="s">
        <v>332</v>
      </c>
      <c r="B548" s="148" t="s">
        <v>83</v>
      </c>
      <c r="C548" s="157" t="s">
        <v>197</v>
      </c>
      <c r="D548" s="157" t="s">
        <v>170</v>
      </c>
      <c r="E548" s="121">
        <v>926</v>
      </c>
      <c r="F548" s="250" t="s">
        <v>500</v>
      </c>
      <c r="G548" s="205" t="s">
        <v>331</v>
      </c>
      <c r="H548" s="364">
        <f>SUM(Лист1!G302)</f>
        <v>14664</v>
      </c>
      <c r="I548" s="364">
        <f>SUM(Лист1!H302)</f>
        <v>14664</v>
      </c>
      <c r="J548" s="405">
        <f t="shared" si="87"/>
        <v>100</v>
      </c>
    </row>
    <row r="549" spans="1:10" ht="48.75" x14ac:dyDescent="0.25">
      <c r="A549" s="249" t="s">
        <v>478</v>
      </c>
      <c r="B549" s="150" t="s">
        <v>83</v>
      </c>
      <c r="C549" s="156" t="s">
        <v>197</v>
      </c>
      <c r="D549" s="156" t="s">
        <v>170</v>
      </c>
      <c r="E549" s="238" t="s">
        <v>103</v>
      </c>
      <c r="F549" s="236">
        <v>18940</v>
      </c>
      <c r="G549" s="237" t="s">
        <v>8</v>
      </c>
      <c r="H549" s="182">
        <f>SUM(H550)</f>
        <v>2412442.4300000002</v>
      </c>
      <c r="I549" s="182">
        <f>SUM(I550)</f>
        <v>2412442.4300000002</v>
      </c>
      <c r="J549" s="405">
        <f t="shared" si="87"/>
        <v>100</v>
      </c>
    </row>
    <row r="550" spans="1:10" ht="33" x14ac:dyDescent="0.25">
      <c r="A550" s="218" t="s">
        <v>43</v>
      </c>
      <c r="B550" s="148" t="s">
        <v>83</v>
      </c>
      <c r="C550" s="157" t="s">
        <v>197</v>
      </c>
      <c r="D550" s="157" t="s">
        <v>170</v>
      </c>
      <c r="E550" s="212" t="s">
        <v>103</v>
      </c>
      <c r="F550" s="206">
        <v>18940</v>
      </c>
      <c r="G550" s="205" t="s">
        <v>44</v>
      </c>
      <c r="H550" s="364">
        <f>SUM(H551)</f>
        <v>2412442.4300000002</v>
      </c>
      <c r="I550" s="364">
        <f>SUM(I551)</f>
        <v>2412442.4300000002</v>
      </c>
      <c r="J550" s="405">
        <f t="shared" si="87"/>
        <v>100</v>
      </c>
    </row>
    <row r="551" spans="1:10" x14ac:dyDescent="0.25">
      <c r="A551" s="209" t="s">
        <v>48</v>
      </c>
      <c r="B551" s="148" t="s">
        <v>83</v>
      </c>
      <c r="C551" s="157" t="s">
        <v>197</v>
      </c>
      <c r="D551" s="157" t="s">
        <v>170</v>
      </c>
      <c r="E551" s="212" t="s">
        <v>103</v>
      </c>
      <c r="F551" s="206">
        <v>18940</v>
      </c>
      <c r="G551" s="205" t="s">
        <v>49</v>
      </c>
      <c r="H551" s="364">
        <f>SUM(Лист1!G333)</f>
        <v>2412442.4300000002</v>
      </c>
      <c r="I551" s="364">
        <f>SUM(Лист1!H333)</f>
        <v>2412442.4300000002</v>
      </c>
      <c r="J551" s="405">
        <f t="shared" si="87"/>
        <v>100</v>
      </c>
    </row>
    <row r="552" spans="1:10" ht="48.75" x14ac:dyDescent="0.25">
      <c r="A552" s="249" t="s">
        <v>507</v>
      </c>
      <c r="B552" s="150" t="s">
        <v>83</v>
      </c>
      <c r="C552" s="156" t="s">
        <v>197</v>
      </c>
      <c r="D552" s="156" t="s">
        <v>170</v>
      </c>
      <c r="E552" s="141">
        <v>926</v>
      </c>
      <c r="F552" s="236">
        <v>14240</v>
      </c>
      <c r="G552" s="237" t="s">
        <v>8</v>
      </c>
      <c r="H552" s="182">
        <f>SUM(H553)</f>
        <v>37950</v>
      </c>
      <c r="I552" s="182">
        <f>SUM(I553)</f>
        <v>37950</v>
      </c>
      <c r="J552" s="405">
        <f t="shared" si="87"/>
        <v>100</v>
      </c>
    </row>
    <row r="553" spans="1:10" ht="23.25" x14ac:dyDescent="0.25">
      <c r="A553" s="209" t="s">
        <v>16</v>
      </c>
      <c r="B553" s="148" t="s">
        <v>83</v>
      </c>
      <c r="C553" s="157" t="s">
        <v>197</v>
      </c>
      <c r="D553" s="157" t="s">
        <v>170</v>
      </c>
      <c r="E553" s="121">
        <v>926</v>
      </c>
      <c r="F553" s="250">
        <v>14240</v>
      </c>
      <c r="G553" s="205" t="s">
        <v>17</v>
      </c>
      <c r="H553" s="364">
        <f>SUM(H554:H554)</f>
        <v>37950</v>
      </c>
      <c r="I553" s="364">
        <f>SUM(I554:I554)</f>
        <v>37950</v>
      </c>
      <c r="J553" s="405">
        <f t="shared" si="87"/>
        <v>100</v>
      </c>
    </row>
    <row r="554" spans="1:10" x14ac:dyDescent="0.25">
      <c r="A554" s="210" t="s">
        <v>332</v>
      </c>
      <c r="B554" s="148" t="s">
        <v>83</v>
      </c>
      <c r="C554" s="157" t="s">
        <v>197</v>
      </c>
      <c r="D554" s="157" t="s">
        <v>170</v>
      </c>
      <c r="E554" s="121">
        <v>926</v>
      </c>
      <c r="F554" s="250">
        <v>14240</v>
      </c>
      <c r="G554" s="205" t="s">
        <v>331</v>
      </c>
      <c r="H554" s="364">
        <f>SUM(Лист1!G306)</f>
        <v>37950</v>
      </c>
      <c r="I554" s="364">
        <f>SUM(Лист1!H306)</f>
        <v>37950</v>
      </c>
      <c r="J554" s="405">
        <f t="shared" si="87"/>
        <v>100</v>
      </c>
    </row>
    <row r="555" spans="1:10" ht="48.75" x14ac:dyDescent="0.25">
      <c r="A555" s="249" t="s">
        <v>507</v>
      </c>
      <c r="B555" s="150" t="s">
        <v>83</v>
      </c>
      <c r="C555" s="156" t="s">
        <v>197</v>
      </c>
      <c r="D555" s="156" t="s">
        <v>170</v>
      </c>
      <c r="E555" s="141">
        <v>926</v>
      </c>
      <c r="F555" s="236" t="s">
        <v>511</v>
      </c>
      <c r="G555" s="237" t="s">
        <v>8</v>
      </c>
      <c r="H555" s="182">
        <f>SUM(H556)</f>
        <v>2000</v>
      </c>
      <c r="I555" s="182">
        <f>SUM(I556)</f>
        <v>2000</v>
      </c>
      <c r="J555" s="405">
        <f t="shared" si="87"/>
        <v>100</v>
      </c>
    </row>
    <row r="556" spans="1:10" ht="23.25" x14ac:dyDescent="0.25">
      <c r="A556" s="209" t="s">
        <v>16</v>
      </c>
      <c r="B556" s="148" t="s">
        <v>83</v>
      </c>
      <c r="C556" s="157" t="s">
        <v>197</v>
      </c>
      <c r="D556" s="157" t="s">
        <v>170</v>
      </c>
      <c r="E556" s="121">
        <v>926</v>
      </c>
      <c r="F556" s="250" t="s">
        <v>511</v>
      </c>
      <c r="G556" s="205" t="s">
        <v>17</v>
      </c>
      <c r="H556" s="364">
        <f>SUM(H557:H557)</f>
        <v>2000</v>
      </c>
      <c r="I556" s="364">
        <f>SUM(I557:I557)</f>
        <v>2000</v>
      </c>
      <c r="J556" s="405">
        <f t="shared" si="87"/>
        <v>100</v>
      </c>
    </row>
    <row r="557" spans="1:10" x14ac:dyDescent="0.25">
      <c r="A557" s="210" t="s">
        <v>332</v>
      </c>
      <c r="B557" s="148" t="s">
        <v>83</v>
      </c>
      <c r="C557" s="157" t="s">
        <v>197</v>
      </c>
      <c r="D557" s="157" t="s">
        <v>170</v>
      </c>
      <c r="E557" s="121">
        <v>926</v>
      </c>
      <c r="F557" s="250" t="s">
        <v>511</v>
      </c>
      <c r="G557" s="205" t="s">
        <v>331</v>
      </c>
      <c r="H557" s="364">
        <f>SUM(Лист1!G309)</f>
        <v>2000</v>
      </c>
      <c r="I557" s="364">
        <f>SUM(Лист1!H309)</f>
        <v>2000</v>
      </c>
      <c r="J557" s="405">
        <f t="shared" si="87"/>
        <v>100</v>
      </c>
    </row>
    <row r="558" spans="1:10" x14ac:dyDescent="0.25">
      <c r="A558" s="255" t="s">
        <v>485</v>
      </c>
      <c r="B558" s="150" t="s">
        <v>83</v>
      </c>
      <c r="C558" s="156" t="s">
        <v>197</v>
      </c>
      <c r="D558" s="156" t="s">
        <v>170</v>
      </c>
      <c r="E558" s="238" t="s">
        <v>103</v>
      </c>
      <c r="F558" s="236">
        <v>18940</v>
      </c>
      <c r="G558" s="237" t="s">
        <v>8</v>
      </c>
      <c r="H558" s="182">
        <f>SUM(H559)</f>
        <v>1616482.57</v>
      </c>
      <c r="I558" s="182">
        <f>SUM(I559)</f>
        <v>1616482.57</v>
      </c>
      <c r="J558" s="405">
        <f t="shared" si="87"/>
        <v>100</v>
      </c>
    </row>
    <row r="559" spans="1:10" ht="26.25" x14ac:dyDescent="0.25">
      <c r="A559" s="136" t="s">
        <v>291</v>
      </c>
      <c r="B559" s="151" t="s">
        <v>83</v>
      </c>
      <c r="C559" s="155" t="s">
        <v>328</v>
      </c>
      <c r="D559" s="155" t="s">
        <v>58</v>
      </c>
      <c r="E559" s="121"/>
      <c r="F559" s="206"/>
      <c r="G559" s="205"/>
      <c r="H559" s="182">
        <f t="shared" ref="H559:I559" si="89">SUM(H560)</f>
        <v>1616482.57</v>
      </c>
      <c r="I559" s="182">
        <f t="shared" si="89"/>
        <v>1616482.57</v>
      </c>
      <c r="J559" s="405">
        <f t="shared" si="87"/>
        <v>100</v>
      </c>
    </row>
    <row r="560" spans="1:10" ht="26.25" x14ac:dyDescent="0.25">
      <c r="A560" s="136" t="s">
        <v>310</v>
      </c>
      <c r="B560" s="151" t="s">
        <v>83</v>
      </c>
      <c r="C560" s="155" t="s">
        <v>328</v>
      </c>
      <c r="D560" s="155" t="s">
        <v>170</v>
      </c>
      <c r="E560" s="121"/>
      <c r="F560" s="206"/>
      <c r="G560" s="205"/>
      <c r="H560" s="182">
        <f>SUM(H561+H566)</f>
        <v>1616482.57</v>
      </c>
      <c r="I560" s="182">
        <f>SUM(I561+I566)</f>
        <v>1616482.57</v>
      </c>
      <c r="J560" s="405">
        <f t="shared" si="87"/>
        <v>100</v>
      </c>
    </row>
    <row r="561" spans="1:10" ht="24.75" x14ac:dyDescent="0.25">
      <c r="A561" s="175" t="s">
        <v>42</v>
      </c>
      <c r="B561" s="150" t="s">
        <v>83</v>
      </c>
      <c r="C561" s="156" t="s">
        <v>328</v>
      </c>
      <c r="D561" s="156" t="s">
        <v>170</v>
      </c>
      <c r="E561" s="238" t="s">
        <v>103</v>
      </c>
      <c r="F561" s="238" t="s">
        <v>302</v>
      </c>
      <c r="G561" s="238" t="s">
        <v>8</v>
      </c>
      <c r="H561" s="182">
        <f>SUM(H562+H564)</f>
        <v>1416482.57</v>
      </c>
      <c r="I561" s="182">
        <f>SUM(I562+I564)</f>
        <v>1416482.57</v>
      </c>
      <c r="J561" s="405">
        <f t="shared" si="87"/>
        <v>100</v>
      </c>
    </row>
    <row r="562" spans="1:10" ht="34.5" x14ac:dyDescent="0.25">
      <c r="A562" s="124" t="s">
        <v>43</v>
      </c>
      <c r="B562" s="148" t="s">
        <v>83</v>
      </c>
      <c r="C562" s="157" t="s">
        <v>328</v>
      </c>
      <c r="D562" s="157" t="s">
        <v>170</v>
      </c>
      <c r="E562" s="212" t="s">
        <v>103</v>
      </c>
      <c r="F562" s="212" t="s">
        <v>302</v>
      </c>
      <c r="G562" s="212" t="s">
        <v>44</v>
      </c>
      <c r="H562" s="364">
        <f>SUM(H563)</f>
        <v>1167939.57</v>
      </c>
      <c r="I562" s="364">
        <f>SUM(I563)</f>
        <v>1167939.57</v>
      </c>
      <c r="J562" s="405">
        <f t="shared" si="87"/>
        <v>100</v>
      </c>
    </row>
    <row r="563" spans="1:10" x14ac:dyDescent="0.25">
      <c r="A563" s="124" t="s">
        <v>45</v>
      </c>
      <c r="B563" s="148" t="s">
        <v>83</v>
      </c>
      <c r="C563" s="157" t="s">
        <v>328</v>
      </c>
      <c r="D563" s="157" t="s">
        <v>170</v>
      </c>
      <c r="E563" s="212" t="s">
        <v>103</v>
      </c>
      <c r="F563" s="212" t="s">
        <v>302</v>
      </c>
      <c r="G563" s="212" t="s">
        <v>46</v>
      </c>
      <c r="H563" s="364">
        <f>SUM(Лист1!G336)</f>
        <v>1167939.57</v>
      </c>
      <c r="I563" s="364">
        <f>SUM(Лист1!H336)</f>
        <v>1167939.57</v>
      </c>
      <c r="J563" s="405">
        <f t="shared" si="87"/>
        <v>100</v>
      </c>
    </row>
    <row r="564" spans="1:10" x14ac:dyDescent="0.25">
      <c r="A564" s="124" t="s">
        <v>12</v>
      </c>
      <c r="B564" s="148" t="s">
        <v>83</v>
      </c>
      <c r="C564" s="157" t="s">
        <v>328</v>
      </c>
      <c r="D564" s="157" t="s">
        <v>170</v>
      </c>
      <c r="E564" s="212" t="s">
        <v>103</v>
      </c>
      <c r="F564" s="212" t="s">
        <v>302</v>
      </c>
      <c r="G564" s="212" t="s">
        <v>13</v>
      </c>
      <c r="H564" s="364">
        <f>SUM(H565)</f>
        <v>248543</v>
      </c>
      <c r="I564" s="364">
        <f>SUM(I565)</f>
        <v>248543</v>
      </c>
      <c r="J564" s="405">
        <f t="shared" si="87"/>
        <v>100</v>
      </c>
    </row>
    <row r="565" spans="1:10" x14ac:dyDescent="0.25">
      <c r="A565" s="209" t="s">
        <v>342</v>
      </c>
      <c r="B565" s="148" t="s">
        <v>83</v>
      </c>
      <c r="C565" s="157" t="s">
        <v>328</v>
      </c>
      <c r="D565" s="157" t="s">
        <v>170</v>
      </c>
      <c r="E565" s="212" t="s">
        <v>103</v>
      </c>
      <c r="F565" s="212" t="s">
        <v>302</v>
      </c>
      <c r="G565" s="212" t="s">
        <v>15</v>
      </c>
      <c r="H565" s="364">
        <f>SUM(Лист1!G338)</f>
        <v>248543</v>
      </c>
      <c r="I565" s="364">
        <f>SUM(Лист1!H338)</f>
        <v>248543</v>
      </c>
      <c r="J565" s="405">
        <f t="shared" si="87"/>
        <v>100</v>
      </c>
    </row>
    <row r="566" spans="1:10" ht="26.25" x14ac:dyDescent="0.25">
      <c r="A566" s="216" t="s">
        <v>455</v>
      </c>
      <c r="B566" s="150" t="s">
        <v>83</v>
      </c>
      <c r="C566" s="156" t="s">
        <v>328</v>
      </c>
      <c r="D566" s="156" t="s">
        <v>170</v>
      </c>
      <c r="E566" s="141">
        <v>926</v>
      </c>
      <c r="F566" s="236">
        <v>18920</v>
      </c>
      <c r="G566" s="237" t="s">
        <v>8</v>
      </c>
      <c r="H566" s="182">
        <f t="shared" ref="H566:I567" si="90">SUM(H567)</f>
        <v>200000</v>
      </c>
      <c r="I566" s="182">
        <f t="shared" si="90"/>
        <v>200000</v>
      </c>
      <c r="J566" s="405">
        <f t="shared" si="87"/>
        <v>100</v>
      </c>
    </row>
    <row r="567" spans="1:10" x14ac:dyDescent="0.25">
      <c r="A567" s="218" t="s">
        <v>12</v>
      </c>
      <c r="B567" s="166" t="s">
        <v>83</v>
      </c>
      <c r="C567" s="389" t="s">
        <v>328</v>
      </c>
      <c r="D567" s="389" t="s">
        <v>170</v>
      </c>
      <c r="E567" s="239" t="s">
        <v>103</v>
      </c>
      <c r="F567" s="239" t="s">
        <v>494</v>
      </c>
      <c r="G567" s="239" t="s">
        <v>13</v>
      </c>
      <c r="H567" s="364">
        <f t="shared" si="90"/>
        <v>200000</v>
      </c>
      <c r="I567" s="364">
        <f t="shared" si="90"/>
        <v>200000</v>
      </c>
      <c r="J567" s="405">
        <f t="shared" si="87"/>
        <v>100</v>
      </c>
    </row>
    <row r="568" spans="1:10" x14ac:dyDescent="0.25">
      <c r="A568" s="209" t="s">
        <v>342</v>
      </c>
      <c r="B568" s="148" t="s">
        <v>83</v>
      </c>
      <c r="C568" s="157" t="s">
        <v>328</v>
      </c>
      <c r="D568" s="157" t="s">
        <v>170</v>
      </c>
      <c r="E568" s="212" t="s">
        <v>103</v>
      </c>
      <c r="F568" s="212" t="s">
        <v>494</v>
      </c>
      <c r="G568" s="212" t="s">
        <v>15</v>
      </c>
      <c r="H568" s="364">
        <f>SUM(Лист1!G255)</f>
        <v>200000</v>
      </c>
      <c r="I568" s="364">
        <f>SUM(Лист1!H255)</f>
        <v>200000</v>
      </c>
      <c r="J568" s="405">
        <f t="shared" si="87"/>
        <v>100</v>
      </c>
    </row>
    <row r="569" spans="1:10" ht="30" x14ac:dyDescent="0.25">
      <c r="A569" s="246" t="s">
        <v>491</v>
      </c>
      <c r="B569" s="151" t="s">
        <v>66</v>
      </c>
      <c r="C569" s="349" t="s">
        <v>329</v>
      </c>
      <c r="D569" s="155"/>
      <c r="E569" s="121"/>
      <c r="F569" s="206"/>
      <c r="G569" s="205"/>
      <c r="H569" s="182">
        <f t="shared" ref="H569:I574" si="91">SUM(H570)</f>
        <v>50000</v>
      </c>
      <c r="I569" s="182">
        <f t="shared" si="91"/>
        <v>50000</v>
      </c>
      <c r="J569" s="405">
        <f t="shared" si="87"/>
        <v>100</v>
      </c>
    </row>
    <row r="570" spans="1:10" ht="51.75" x14ac:dyDescent="0.25">
      <c r="A570" s="220" t="s">
        <v>355</v>
      </c>
      <c r="B570" s="151" t="s">
        <v>66</v>
      </c>
      <c r="C570" s="349" t="s">
        <v>329</v>
      </c>
      <c r="D570" s="155" t="s">
        <v>58</v>
      </c>
      <c r="E570" s="121"/>
      <c r="F570" s="206"/>
      <c r="G570" s="205"/>
      <c r="H570" s="182">
        <f t="shared" si="91"/>
        <v>50000</v>
      </c>
      <c r="I570" s="182">
        <f t="shared" si="91"/>
        <v>50000</v>
      </c>
      <c r="J570" s="405">
        <f t="shared" si="87"/>
        <v>100</v>
      </c>
    </row>
    <row r="571" spans="1:10" ht="18" x14ac:dyDescent="0.25">
      <c r="A571" s="220" t="s">
        <v>190</v>
      </c>
      <c r="B571" s="151" t="s">
        <v>66</v>
      </c>
      <c r="C571" s="349" t="s">
        <v>329</v>
      </c>
      <c r="D571" s="155" t="s">
        <v>145</v>
      </c>
      <c r="E571" s="121"/>
      <c r="F571" s="206"/>
      <c r="G571" s="205"/>
      <c r="H571" s="182">
        <f>SUM(H573)</f>
        <v>50000</v>
      </c>
      <c r="I571" s="182">
        <f>SUM(I573)</f>
        <v>50000</v>
      </c>
      <c r="J571" s="405">
        <f t="shared" si="87"/>
        <v>100</v>
      </c>
    </row>
    <row r="572" spans="1:10" ht="18" x14ac:dyDescent="0.25">
      <c r="A572" s="180" t="s">
        <v>112</v>
      </c>
      <c r="B572" s="150" t="s">
        <v>66</v>
      </c>
      <c r="C572" s="150" t="s">
        <v>329</v>
      </c>
      <c r="D572" s="156" t="s">
        <v>145</v>
      </c>
      <c r="E572" s="238" t="s">
        <v>152</v>
      </c>
      <c r="F572" s="236" t="s">
        <v>286</v>
      </c>
      <c r="G572" s="236" t="s">
        <v>8</v>
      </c>
      <c r="H572" s="182">
        <f t="shared" ref="H572:I572" si="92">SUM(H573)</f>
        <v>50000</v>
      </c>
      <c r="I572" s="182">
        <f t="shared" si="92"/>
        <v>50000</v>
      </c>
      <c r="J572" s="405">
        <f t="shared" si="87"/>
        <v>100</v>
      </c>
    </row>
    <row r="573" spans="1:10" ht="26.25" x14ac:dyDescent="0.25">
      <c r="A573" s="343" t="s">
        <v>114</v>
      </c>
      <c r="B573" s="150" t="s">
        <v>66</v>
      </c>
      <c r="C573" s="150" t="s">
        <v>329</v>
      </c>
      <c r="D573" s="156" t="s">
        <v>145</v>
      </c>
      <c r="E573" s="238" t="s">
        <v>152</v>
      </c>
      <c r="F573" s="238" t="s">
        <v>297</v>
      </c>
      <c r="G573" s="238" t="s">
        <v>8</v>
      </c>
      <c r="H573" s="182">
        <f t="shared" si="91"/>
        <v>50000</v>
      </c>
      <c r="I573" s="182">
        <f t="shared" si="91"/>
        <v>50000</v>
      </c>
      <c r="J573" s="405">
        <f t="shared" si="87"/>
        <v>100</v>
      </c>
    </row>
    <row r="574" spans="1:10" x14ac:dyDescent="0.25">
      <c r="A574" s="218" t="s">
        <v>12</v>
      </c>
      <c r="B574" s="148" t="s">
        <v>66</v>
      </c>
      <c r="C574" s="166" t="s">
        <v>329</v>
      </c>
      <c r="D574" s="157" t="s">
        <v>145</v>
      </c>
      <c r="E574" s="212" t="s">
        <v>152</v>
      </c>
      <c r="F574" s="212" t="s">
        <v>297</v>
      </c>
      <c r="G574" s="212" t="s">
        <v>13</v>
      </c>
      <c r="H574" s="364">
        <f t="shared" si="91"/>
        <v>50000</v>
      </c>
      <c r="I574" s="364">
        <f t="shared" si="91"/>
        <v>50000</v>
      </c>
      <c r="J574" s="405">
        <f t="shared" si="87"/>
        <v>100</v>
      </c>
    </row>
    <row r="575" spans="1:10" x14ac:dyDescent="0.25">
      <c r="A575" s="209" t="s">
        <v>342</v>
      </c>
      <c r="B575" s="148" t="s">
        <v>66</v>
      </c>
      <c r="C575" s="166" t="s">
        <v>329</v>
      </c>
      <c r="D575" s="157" t="s">
        <v>145</v>
      </c>
      <c r="E575" s="212" t="s">
        <v>152</v>
      </c>
      <c r="F575" s="212" t="s">
        <v>297</v>
      </c>
      <c r="G575" s="212" t="s">
        <v>15</v>
      </c>
      <c r="H575" s="364">
        <f>SUM(Лист1!G511)</f>
        <v>50000</v>
      </c>
      <c r="I575" s="364">
        <f>SUM(Лист1!H511)</f>
        <v>50000</v>
      </c>
      <c r="J575" s="405">
        <f t="shared" si="87"/>
        <v>100</v>
      </c>
    </row>
    <row r="576" spans="1:10" ht="30" x14ac:dyDescent="0.25">
      <c r="A576" s="246" t="s">
        <v>526</v>
      </c>
      <c r="B576" s="151" t="s">
        <v>22</v>
      </c>
      <c r="C576" s="349" t="s">
        <v>329</v>
      </c>
      <c r="D576" s="155"/>
      <c r="E576" s="121"/>
      <c r="F576" s="206"/>
      <c r="G576" s="205"/>
      <c r="H576" s="182">
        <f t="shared" ref="H576:I581" si="93">SUM(H577)</f>
        <v>15000</v>
      </c>
      <c r="I576" s="182">
        <f t="shared" si="93"/>
        <v>15000</v>
      </c>
      <c r="J576" s="405">
        <f t="shared" si="87"/>
        <v>100</v>
      </c>
    </row>
    <row r="577" spans="1:10" ht="26.25" x14ac:dyDescent="0.25">
      <c r="A577" s="220" t="s">
        <v>360</v>
      </c>
      <c r="B577" s="151" t="s">
        <v>22</v>
      </c>
      <c r="C577" s="349" t="s">
        <v>329</v>
      </c>
      <c r="D577" s="155" t="s">
        <v>58</v>
      </c>
      <c r="E577" s="121"/>
      <c r="F577" s="206"/>
      <c r="G577" s="205"/>
      <c r="H577" s="182">
        <f t="shared" si="93"/>
        <v>15000</v>
      </c>
      <c r="I577" s="182">
        <f t="shared" si="93"/>
        <v>15000</v>
      </c>
      <c r="J577" s="405">
        <f t="shared" si="87"/>
        <v>100</v>
      </c>
    </row>
    <row r="578" spans="1:10" ht="18" x14ac:dyDescent="0.25">
      <c r="A578" s="220" t="s">
        <v>190</v>
      </c>
      <c r="B578" s="151" t="s">
        <v>22</v>
      </c>
      <c r="C578" s="349" t="s">
        <v>329</v>
      </c>
      <c r="D578" s="155" t="s">
        <v>145</v>
      </c>
      <c r="E578" s="121"/>
      <c r="F578" s="206"/>
      <c r="G578" s="205"/>
      <c r="H578" s="182">
        <f>SUM(H580)</f>
        <v>15000</v>
      </c>
      <c r="I578" s="182">
        <f>SUM(I580)</f>
        <v>15000</v>
      </c>
      <c r="J578" s="405">
        <f t="shared" si="87"/>
        <v>100</v>
      </c>
    </row>
    <row r="579" spans="1:10" ht="15.75" x14ac:dyDescent="0.25">
      <c r="A579" s="387" t="s">
        <v>192</v>
      </c>
      <c r="B579" s="150" t="s">
        <v>22</v>
      </c>
      <c r="C579" s="150" t="s">
        <v>329</v>
      </c>
      <c r="D579" s="156" t="s">
        <v>145</v>
      </c>
      <c r="E579" s="238" t="s">
        <v>103</v>
      </c>
      <c r="F579" s="236" t="s">
        <v>286</v>
      </c>
      <c r="G579" s="236" t="s">
        <v>8</v>
      </c>
      <c r="H579" s="182">
        <f t="shared" ref="H579:I579" si="94">SUM(H580)</f>
        <v>15000</v>
      </c>
      <c r="I579" s="182">
        <f t="shared" si="94"/>
        <v>15000</v>
      </c>
      <c r="J579" s="405">
        <f t="shared" si="87"/>
        <v>100</v>
      </c>
    </row>
    <row r="580" spans="1:10" x14ac:dyDescent="0.25">
      <c r="A580" s="216" t="s">
        <v>359</v>
      </c>
      <c r="B580" s="150" t="s">
        <v>22</v>
      </c>
      <c r="C580" s="150" t="s">
        <v>329</v>
      </c>
      <c r="D580" s="156" t="s">
        <v>145</v>
      </c>
      <c r="E580" s="238" t="s">
        <v>103</v>
      </c>
      <c r="F580" s="238" t="s">
        <v>362</v>
      </c>
      <c r="G580" s="238" t="s">
        <v>8</v>
      </c>
      <c r="H580" s="182">
        <f t="shared" si="93"/>
        <v>15000</v>
      </c>
      <c r="I580" s="182">
        <f t="shared" si="93"/>
        <v>15000</v>
      </c>
      <c r="J580" s="405">
        <f t="shared" si="87"/>
        <v>100</v>
      </c>
    </row>
    <row r="581" spans="1:10" ht="24" customHeight="1" x14ac:dyDescent="0.25">
      <c r="A581" s="218" t="s">
        <v>12</v>
      </c>
      <c r="B581" s="148" t="s">
        <v>22</v>
      </c>
      <c r="C581" s="166" t="s">
        <v>329</v>
      </c>
      <c r="D581" s="157" t="s">
        <v>145</v>
      </c>
      <c r="E581" s="212" t="s">
        <v>103</v>
      </c>
      <c r="F581" s="212" t="s">
        <v>362</v>
      </c>
      <c r="G581" s="205" t="s">
        <v>13</v>
      </c>
      <c r="H581" s="364">
        <f t="shared" si="93"/>
        <v>15000</v>
      </c>
      <c r="I581" s="364">
        <f t="shared" si="93"/>
        <v>15000</v>
      </c>
      <c r="J581" s="405">
        <f t="shared" si="87"/>
        <v>100</v>
      </c>
    </row>
    <row r="582" spans="1:10" x14ac:dyDescent="0.25">
      <c r="A582" s="209" t="s">
        <v>342</v>
      </c>
      <c r="B582" s="148" t="s">
        <v>22</v>
      </c>
      <c r="C582" s="166" t="s">
        <v>329</v>
      </c>
      <c r="D582" s="157" t="s">
        <v>145</v>
      </c>
      <c r="E582" s="212" t="s">
        <v>103</v>
      </c>
      <c r="F582" s="212" t="s">
        <v>362</v>
      </c>
      <c r="G582" s="205" t="s">
        <v>15</v>
      </c>
      <c r="H582" s="364">
        <f>SUM(Лист1!G260)</f>
        <v>15000</v>
      </c>
      <c r="I582" s="364">
        <f>SUM(Лист1!H260)</f>
        <v>15000</v>
      </c>
      <c r="J582" s="405">
        <f t="shared" si="87"/>
        <v>100</v>
      </c>
    </row>
    <row r="583" spans="1:10" ht="30" x14ac:dyDescent="0.25">
      <c r="A583" s="246" t="s">
        <v>398</v>
      </c>
      <c r="B583" s="151" t="s">
        <v>88</v>
      </c>
      <c r="C583" s="349" t="s">
        <v>329</v>
      </c>
      <c r="D583" s="155"/>
      <c r="E583" s="121"/>
      <c r="F583" s="206"/>
      <c r="G583" s="205"/>
      <c r="H583" s="324">
        <f>SUM(H584)</f>
        <v>150000</v>
      </c>
      <c r="I583" s="324">
        <f>SUM(I584)</f>
        <v>150000</v>
      </c>
      <c r="J583" s="405">
        <f t="shared" si="87"/>
        <v>100</v>
      </c>
    </row>
    <row r="584" spans="1:10" ht="64.5" x14ac:dyDescent="0.25">
      <c r="A584" s="220" t="s">
        <v>399</v>
      </c>
      <c r="B584" s="151" t="s">
        <v>88</v>
      </c>
      <c r="C584" s="349" t="s">
        <v>329</v>
      </c>
      <c r="D584" s="155" t="s">
        <v>58</v>
      </c>
      <c r="E584" s="121"/>
      <c r="F584" s="206"/>
      <c r="G584" s="205"/>
      <c r="H584" s="324">
        <f>SUM(H585)</f>
        <v>150000</v>
      </c>
      <c r="I584" s="324">
        <f>SUM(I585)</f>
        <v>150000</v>
      </c>
      <c r="J584" s="405">
        <f t="shared" si="87"/>
        <v>100</v>
      </c>
    </row>
    <row r="585" spans="1:10" ht="18" x14ac:dyDescent="0.25">
      <c r="A585" s="220" t="s">
        <v>190</v>
      </c>
      <c r="B585" s="151" t="s">
        <v>88</v>
      </c>
      <c r="C585" s="349" t="s">
        <v>329</v>
      </c>
      <c r="D585" s="155" t="s">
        <v>145</v>
      </c>
      <c r="E585" s="121"/>
      <c r="F585" s="206"/>
      <c r="G585" s="205"/>
      <c r="H585" s="324">
        <f>SUM(H587+H590)</f>
        <v>150000</v>
      </c>
      <c r="I585" s="324">
        <f>SUM(I587+I590)</f>
        <v>150000</v>
      </c>
      <c r="J585" s="405">
        <f t="shared" si="87"/>
        <v>100</v>
      </c>
    </row>
    <row r="586" spans="1:10" ht="15.75" x14ac:dyDescent="0.25">
      <c r="A586" s="387" t="s">
        <v>192</v>
      </c>
      <c r="B586" s="150" t="s">
        <v>88</v>
      </c>
      <c r="C586" s="338" t="s">
        <v>329</v>
      </c>
      <c r="D586" s="156" t="s">
        <v>145</v>
      </c>
      <c r="E586" s="238" t="s">
        <v>103</v>
      </c>
      <c r="F586" s="236" t="s">
        <v>286</v>
      </c>
      <c r="G586" s="236" t="s">
        <v>8</v>
      </c>
      <c r="H586" s="324">
        <f t="shared" ref="H586" si="95">SUM(H587+H590)</f>
        <v>150000</v>
      </c>
      <c r="I586" s="324">
        <f t="shared" ref="I586" si="96">SUM(I587+I590)</f>
        <v>150000</v>
      </c>
      <c r="J586" s="405">
        <f t="shared" si="87"/>
        <v>100</v>
      </c>
    </row>
    <row r="587" spans="1:10" ht="51.75" x14ac:dyDescent="0.25">
      <c r="A587" s="216" t="s">
        <v>402</v>
      </c>
      <c r="B587" s="150" t="s">
        <v>88</v>
      </c>
      <c r="C587" s="338" t="s">
        <v>329</v>
      </c>
      <c r="D587" s="156" t="s">
        <v>145</v>
      </c>
      <c r="E587" s="238" t="s">
        <v>103</v>
      </c>
      <c r="F587" s="238" t="s">
        <v>403</v>
      </c>
      <c r="G587" s="238" t="s">
        <v>8</v>
      </c>
      <c r="H587" s="331">
        <f>SUM(H588)</f>
        <v>140000</v>
      </c>
      <c r="I587" s="331">
        <f>SUM(I588)</f>
        <v>140000</v>
      </c>
      <c r="J587" s="405">
        <f t="shared" si="87"/>
        <v>100</v>
      </c>
    </row>
    <row r="588" spans="1:10" x14ac:dyDescent="0.25">
      <c r="A588" s="218" t="s">
        <v>12</v>
      </c>
      <c r="B588" s="148" t="s">
        <v>88</v>
      </c>
      <c r="C588" s="166" t="s">
        <v>329</v>
      </c>
      <c r="D588" s="157" t="s">
        <v>145</v>
      </c>
      <c r="E588" s="212" t="s">
        <v>103</v>
      </c>
      <c r="F588" s="212" t="s">
        <v>403</v>
      </c>
      <c r="G588" s="205" t="s">
        <v>13</v>
      </c>
      <c r="H588" s="332">
        <f>SUM(H589)</f>
        <v>140000</v>
      </c>
      <c r="I588" s="332">
        <f>SUM(I589)</f>
        <v>140000</v>
      </c>
      <c r="J588" s="405">
        <f t="shared" si="87"/>
        <v>100</v>
      </c>
    </row>
    <row r="589" spans="1:10" x14ac:dyDescent="0.25">
      <c r="A589" s="209" t="s">
        <v>342</v>
      </c>
      <c r="B589" s="148" t="s">
        <v>88</v>
      </c>
      <c r="C589" s="166" t="s">
        <v>329</v>
      </c>
      <c r="D589" s="157" t="s">
        <v>145</v>
      </c>
      <c r="E589" s="212" t="s">
        <v>103</v>
      </c>
      <c r="F589" s="212" t="s">
        <v>403</v>
      </c>
      <c r="G589" s="205" t="s">
        <v>15</v>
      </c>
      <c r="H589" s="300">
        <f>SUM(Лист1!G344)</f>
        <v>140000</v>
      </c>
      <c r="I589" s="300">
        <f>SUM(Лист1!H344)</f>
        <v>140000</v>
      </c>
      <c r="J589" s="405">
        <f t="shared" si="87"/>
        <v>100</v>
      </c>
    </row>
    <row r="590" spans="1:10" ht="39" x14ac:dyDescent="0.25">
      <c r="A590" s="216" t="s">
        <v>416</v>
      </c>
      <c r="B590" s="150" t="s">
        <v>88</v>
      </c>
      <c r="C590" s="376" t="s">
        <v>329</v>
      </c>
      <c r="D590" s="156" t="s">
        <v>145</v>
      </c>
      <c r="E590" s="238" t="s">
        <v>103</v>
      </c>
      <c r="F590" s="238" t="s">
        <v>404</v>
      </c>
      <c r="G590" s="238" t="s">
        <v>8</v>
      </c>
      <c r="H590" s="331">
        <f t="shared" ref="H590:I591" si="97">SUM(H591)</f>
        <v>10000</v>
      </c>
      <c r="I590" s="331">
        <f t="shared" si="97"/>
        <v>10000</v>
      </c>
      <c r="J590" s="405">
        <f t="shared" si="87"/>
        <v>100</v>
      </c>
    </row>
    <row r="591" spans="1:10" x14ac:dyDescent="0.25">
      <c r="A591" s="218" t="s">
        <v>12</v>
      </c>
      <c r="B591" s="148" t="s">
        <v>88</v>
      </c>
      <c r="C591" s="166" t="s">
        <v>329</v>
      </c>
      <c r="D591" s="157" t="s">
        <v>145</v>
      </c>
      <c r="E591" s="212" t="s">
        <v>103</v>
      </c>
      <c r="F591" s="212" t="s">
        <v>404</v>
      </c>
      <c r="G591" s="205" t="s">
        <v>13</v>
      </c>
      <c r="H591" s="332">
        <f t="shared" si="97"/>
        <v>10000</v>
      </c>
      <c r="I591" s="332">
        <f t="shared" si="97"/>
        <v>10000</v>
      </c>
      <c r="J591" s="405">
        <f t="shared" ref="J591:J648" si="98">I591/H591*100</f>
        <v>100</v>
      </c>
    </row>
    <row r="592" spans="1:10" x14ac:dyDescent="0.25">
      <c r="A592" s="209" t="s">
        <v>342</v>
      </c>
      <c r="B592" s="148" t="s">
        <v>88</v>
      </c>
      <c r="C592" s="166" t="s">
        <v>329</v>
      </c>
      <c r="D592" s="157" t="s">
        <v>145</v>
      </c>
      <c r="E592" s="212" t="s">
        <v>103</v>
      </c>
      <c r="F592" s="212" t="s">
        <v>404</v>
      </c>
      <c r="G592" s="205" t="s">
        <v>15</v>
      </c>
      <c r="H592" s="300">
        <f>SUM(Лист1!G347)</f>
        <v>10000</v>
      </c>
      <c r="I592" s="300">
        <f>SUM(Лист1!H347)</f>
        <v>10000</v>
      </c>
      <c r="J592" s="405">
        <f t="shared" si="98"/>
        <v>100</v>
      </c>
    </row>
    <row r="593" spans="1:10" ht="30" x14ac:dyDescent="0.25">
      <c r="A593" s="246" t="s">
        <v>527</v>
      </c>
      <c r="B593" s="151" t="s">
        <v>41</v>
      </c>
      <c r="C593" s="349" t="s">
        <v>329</v>
      </c>
      <c r="D593" s="155"/>
      <c r="E593" s="121"/>
      <c r="F593" s="206"/>
      <c r="G593" s="205"/>
      <c r="H593" s="324">
        <f t="shared" ref="H593:I600" si="99">SUM(H594)</f>
        <v>73920</v>
      </c>
      <c r="I593" s="324">
        <f t="shared" si="99"/>
        <v>73920</v>
      </c>
      <c r="J593" s="405">
        <f t="shared" si="98"/>
        <v>100</v>
      </c>
    </row>
    <row r="594" spans="1:10" ht="26.25" x14ac:dyDescent="0.25">
      <c r="A594" s="220" t="s">
        <v>409</v>
      </c>
      <c r="B594" s="151" t="s">
        <v>41</v>
      </c>
      <c r="C594" s="349" t="s">
        <v>329</v>
      </c>
      <c r="D594" s="155" t="s">
        <v>58</v>
      </c>
      <c r="E594" s="121"/>
      <c r="F594" s="206"/>
      <c r="G594" s="205"/>
      <c r="H594" s="324">
        <f t="shared" si="99"/>
        <v>73920</v>
      </c>
      <c r="I594" s="324">
        <f t="shared" si="99"/>
        <v>73920</v>
      </c>
      <c r="J594" s="405">
        <f t="shared" si="98"/>
        <v>100</v>
      </c>
    </row>
    <row r="595" spans="1:10" ht="18" x14ac:dyDescent="0.25">
      <c r="A595" s="220" t="s">
        <v>190</v>
      </c>
      <c r="B595" s="151" t="s">
        <v>41</v>
      </c>
      <c r="C595" s="349" t="s">
        <v>329</v>
      </c>
      <c r="D595" s="155" t="s">
        <v>145</v>
      </c>
      <c r="E595" s="121"/>
      <c r="F595" s="206"/>
      <c r="G595" s="205"/>
      <c r="H595" s="324">
        <f>SUM(H597)</f>
        <v>73920</v>
      </c>
      <c r="I595" s="324">
        <f>SUM(I597)</f>
        <v>73920</v>
      </c>
      <c r="J595" s="405">
        <f t="shared" si="98"/>
        <v>100</v>
      </c>
    </row>
    <row r="596" spans="1:10" ht="18" x14ac:dyDescent="0.25">
      <c r="A596" s="180" t="s">
        <v>112</v>
      </c>
      <c r="B596" s="150" t="s">
        <v>41</v>
      </c>
      <c r="C596" s="338" t="s">
        <v>329</v>
      </c>
      <c r="D596" s="156" t="s">
        <v>145</v>
      </c>
      <c r="E596" s="238" t="s">
        <v>152</v>
      </c>
      <c r="F596" s="236" t="s">
        <v>286</v>
      </c>
      <c r="G596" s="236" t="s">
        <v>8</v>
      </c>
      <c r="H596" s="324">
        <f>SUM(H597)</f>
        <v>73920</v>
      </c>
      <c r="I596" s="324">
        <f>SUM(I597)</f>
        <v>73920</v>
      </c>
      <c r="J596" s="405">
        <f t="shared" si="98"/>
        <v>100</v>
      </c>
    </row>
    <row r="597" spans="1:10" ht="51.75" x14ac:dyDescent="0.25">
      <c r="A597" s="216" t="s">
        <v>411</v>
      </c>
      <c r="B597" s="150" t="s">
        <v>41</v>
      </c>
      <c r="C597" s="338" t="s">
        <v>329</v>
      </c>
      <c r="D597" s="156" t="s">
        <v>145</v>
      </c>
      <c r="E597" s="238" t="s">
        <v>152</v>
      </c>
      <c r="F597" s="238" t="s">
        <v>408</v>
      </c>
      <c r="G597" s="238" t="s">
        <v>8</v>
      </c>
      <c r="H597" s="331">
        <f>SUM(H598+H600)</f>
        <v>73920</v>
      </c>
      <c r="I597" s="331">
        <f>SUM(I598+I600)</f>
        <v>73920</v>
      </c>
      <c r="J597" s="405">
        <f t="shared" si="98"/>
        <v>100</v>
      </c>
    </row>
    <row r="598" spans="1:10" x14ac:dyDescent="0.25">
      <c r="A598" s="209" t="s">
        <v>70</v>
      </c>
      <c r="B598" s="148" t="s">
        <v>41</v>
      </c>
      <c r="C598" s="166" t="s">
        <v>329</v>
      </c>
      <c r="D598" s="157" t="s">
        <v>145</v>
      </c>
      <c r="E598" s="212" t="s">
        <v>152</v>
      </c>
      <c r="F598" s="212" t="s">
        <v>408</v>
      </c>
      <c r="G598" s="205" t="s">
        <v>71</v>
      </c>
      <c r="H598" s="332">
        <f t="shared" si="99"/>
        <v>73920</v>
      </c>
      <c r="I598" s="332">
        <f t="shared" si="99"/>
        <v>73920</v>
      </c>
      <c r="J598" s="405">
        <f t="shared" si="98"/>
        <v>100</v>
      </c>
    </row>
    <row r="599" spans="1:10" x14ac:dyDescent="0.25">
      <c r="A599" s="209" t="s">
        <v>72</v>
      </c>
      <c r="B599" s="148" t="s">
        <v>41</v>
      </c>
      <c r="C599" s="166" t="s">
        <v>329</v>
      </c>
      <c r="D599" s="157" t="s">
        <v>145</v>
      </c>
      <c r="E599" s="212" t="s">
        <v>152</v>
      </c>
      <c r="F599" s="212" t="s">
        <v>408</v>
      </c>
      <c r="G599" s="205" t="s">
        <v>73</v>
      </c>
      <c r="H599" s="300">
        <f>SUM(Лист1!G408)</f>
        <v>73920</v>
      </c>
      <c r="I599" s="300">
        <f>SUM(Лист1!H408)</f>
        <v>73920</v>
      </c>
      <c r="J599" s="405">
        <f t="shared" si="98"/>
        <v>100</v>
      </c>
    </row>
    <row r="600" spans="1:10" x14ac:dyDescent="0.25">
      <c r="A600" s="209" t="s">
        <v>12</v>
      </c>
      <c r="B600" s="148" t="s">
        <v>41</v>
      </c>
      <c r="C600" s="166" t="s">
        <v>329</v>
      </c>
      <c r="D600" s="157" t="s">
        <v>145</v>
      </c>
      <c r="E600" s="212" t="s">
        <v>152</v>
      </c>
      <c r="F600" s="212" t="s">
        <v>408</v>
      </c>
      <c r="G600" s="205" t="s">
        <v>13</v>
      </c>
      <c r="H600" s="332">
        <f t="shared" si="99"/>
        <v>0</v>
      </c>
      <c r="I600" s="332">
        <f t="shared" si="99"/>
        <v>0</v>
      </c>
      <c r="J600" s="405"/>
    </row>
    <row r="601" spans="1:10" ht="22.5" x14ac:dyDescent="0.25">
      <c r="A601" s="344" t="s">
        <v>336</v>
      </c>
      <c r="B601" s="148" t="s">
        <v>41</v>
      </c>
      <c r="C601" s="166" t="s">
        <v>329</v>
      </c>
      <c r="D601" s="157" t="s">
        <v>145</v>
      </c>
      <c r="E601" s="212" t="s">
        <v>152</v>
      </c>
      <c r="F601" s="212" t="s">
        <v>408</v>
      </c>
      <c r="G601" s="205" t="s">
        <v>15</v>
      </c>
      <c r="H601" s="300">
        <f>SUM(Лист1!G406)</f>
        <v>0</v>
      </c>
      <c r="I601" s="300">
        <f>SUM(Лист1!H406)</f>
        <v>0</v>
      </c>
      <c r="J601" s="405"/>
    </row>
    <row r="602" spans="1:10" ht="30" x14ac:dyDescent="0.25">
      <c r="A602" s="246" t="s">
        <v>528</v>
      </c>
      <c r="B602" s="151" t="s">
        <v>58</v>
      </c>
      <c r="C602" s="349" t="s">
        <v>329</v>
      </c>
      <c r="D602" s="155"/>
      <c r="E602" s="121"/>
      <c r="F602" s="206"/>
      <c r="G602" s="205"/>
      <c r="H602" s="324">
        <f t="shared" ref="H602:I607" si="100">SUM(H603)</f>
        <v>2593011.7800000003</v>
      </c>
      <c r="I602" s="324">
        <f t="shared" si="100"/>
        <v>2593011.7800000003</v>
      </c>
      <c r="J602" s="405">
        <f t="shared" si="98"/>
        <v>100</v>
      </c>
    </row>
    <row r="603" spans="1:10" ht="26.25" x14ac:dyDescent="0.25">
      <c r="A603" s="220" t="s">
        <v>439</v>
      </c>
      <c r="B603" s="151" t="s">
        <v>58</v>
      </c>
      <c r="C603" s="349" t="s">
        <v>329</v>
      </c>
      <c r="D603" s="155" t="s">
        <v>58</v>
      </c>
      <c r="E603" s="121"/>
      <c r="F603" s="206"/>
      <c r="G603" s="205"/>
      <c r="H603" s="324">
        <f t="shared" si="100"/>
        <v>2593011.7800000003</v>
      </c>
      <c r="I603" s="324">
        <f t="shared" si="100"/>
        <v>2593011.7800000003</v>
      </c>
      <c r="J603" s="405">
        <f t="shared" si="98"/>
        <v>100</v>
      </c>
    </row>
    <row r="604" spans="1:10" ht="18" x14ac:dyDescent="0.25">
      <c r="A604" s="220" t="s">
        <v>190</v>
      </c>
      <c r="B604" s="151" t="s">
        <v>58</v>
      </c>
      <c r="C604" s="349" t="s">
        <v>329</v>
      </c>
      <c r="D604" s="155" t="s">
        <v>145</v>
      </c>
      <c r="E604" s="121"/>
      <c r="F604" s="206"/>
      <c r="G604" s="205"/>
      <c r="H604" s="324">
        <f>SUM(H606+H609+H612)</f>
        <v>2593011.7800000003</v>
      </c>
      <c r="I604" s="324">
        <f>SUM(I606+I609+I612)</f>
        <v>2593011.7800000003</v>
      </c>
      <c r="J604" s="405">
        <f t="shared" si="98"/>
        <v>100</v>
      </c>
    </row>
    <row r="605" spans="1:10" ht="18" x14ac:dyDescent="0.25">
      <c r="A605" s="180" t="s">
        <v>112</v>
      </c>
      <c r="B605" s="150" t="s">
        <v>58</v>
      </c>
      <c r="C605" s="376" t="s">
        <v>329</v>
      </c>
      <c r="D605" s="156" t="s">
        <v>145</v>
      </c>
      <c r="E605" s="238" t="s">
        <v>152</v>
      </c>
      <c r="F605" s="236" t="s">
        <v>286</v>
      </c>
      <c r="G605" s="236" t="s">
        <v>8</v>
      </c>
      <c r="H605" s="324">
        <f t="shared" ref="H605:I605" si="101">SUM(H606)</f>
        <v>0</v>
      </c>
      <c r="I605" s="324">
        <f t="shared" si="101"/>
        <v>0</v>
      </c>
      <c r="J605" s="405"/>
    </row>
    <row r="606" spans="1:10" x14ac:dyDescent="0.25">
      <c r="A606" s="263" t="s">
        <v>161</v>
      </c>
      <c r="B606" s="150" t="s">
        <v>58</v>
      </c>
      <c r="C606" s="376" t="s">
        <v>329</v>
      </c>
      <c r="D606" s="156" t="s">
        <v>145</v>
      </c>
      <c r="E606" s="238" t="s">
        <v>152</v>
      </c>
      <c r="F606" s="233" t="s">
        <v>424</v>
      </c>
      <c r="G606" s="233" t="s">
        <v>8</v>
      </c>
      <c r="H606" s="331">
        <f t="shared" si="100"/>
        <v>0</v>
      </c>
      <c r="I606" s="331">
        <f t="shared" si="100"/>
        <v>0</v>
      </c>
      <c r="J606" s="405"/>
    </row>
    <row r="607" spans="1:10" x14ac:dyDescent="0.25">
      <c r="A607" s="210" t="s">
        <v>130</v>
      </c>
      <c r="B607" s="148" t="s">
        <v>58</v>
      </c>
      <c r="C607" s="166" t="s">
        <v>329</v>
      </c>
      <c r="D607" s="157" t="s">
        <v>145</v>
      </c>
      <c r="E607" s="212" t="s">
        <v>152</v>
      </c>
      <c r="F607" s="231" t="s">
        <v>424</v>
      </c>
      <c r="G607" s="205" t="s">
        <v>131</v>
      </c>
      <c r="H607" s="332">
        <f t="shared" si="100"/>
        <v>0</v>
      </c>
      <c r="I607" s="332">
        <f t="shared" si="100"/>
        <v>0</v>
      </c>
      <c r="J607" s="405"/>
    </row>
    <row r="608" spans="1:10" ht="23.25" x14ac:dyDescent="0.25">
      <c r="A608" s="210" t="s">
        <v>346</v>
      </c>
      <c r="B608" s="148" t="s">
        <v>58</v>
      </c>
      <c r="C608" s="166" t="s">
        <v>329</v>
      </c>
      <c r="D608" s="157" t="s">
        <v>145</v>
      </c>
      <c r="E608" s="212" t="s">
        <v>152</v>
      </c>
      <c r="F608" s="231" t="s">
        <v>424</v>
      </c>
      <c r="G608" s="205" t="s">
        <v>345</v>
      </c>
      <c r="H608" s="300">
        <f>SUM(Лист1!G616)</f>
        <v>0</v>
      </c>
      <c r="I608" s="300">
        <f>SUM(Лист1!H616)</f>
        <v>0</v>
      </c>
      <c r="J608" s="405"/>
    </row>
    <row r="609" spans="1:10" ht="39" x14ac:dyDescent="0.25">
      <c r="A609" s="216" t="s">
        <v>466</v>
      </c>
      <c r="B609" s="150" t="s">
        <v>58</v>
      </c>
      <c r="C609" s="376" t="s">
        <v>329</v>
      </c>
      <c r="D609" s="156" t="s">
        <v>145</v>
      </c>
      <c r="E609" s="238" t="s">
        <v>152</v>
      </c>
      <c r="F609" s="233" t="s">
        <v>458</v>
      </c>
      <c r="G609" s="233" t="s">
        <v>8</v>
      </c>
      <c r="H609" s="331">
        <f t="shared" ref="H609:I610" si="102">SUM(H610)</f>
        <v>1868061.78</v>
      </c>
      <c r="I609" s="331">
        <f t="shared" si="102"/>
        <v>1868061.78</v>
      </c>
      <c r="J609" s="405">
        <f t="shared" si="98"/>
        <v>100</v>
      </c>
    </row>
    <row r="610" spans="1:10" x14ac:dyDescent="0.25">
      <c r="A610" s="210" t="s">
        <v>130</v>
      </c>
      <c r="B610" s="148" t="s">
        <v>58</v>
      </c>
      <c r="C610" s="166" t="s">
        <v>329</v>
      </c>
      <c r="D610" s="157" t="s">
        <v>145</v>
      </c>
      <c r="E610" s="212" t="s">
        <v>152</v>
      </c>
      <c r="F610" s="231" t="s">
        <v>458</v>
      </c>
      <c r="G610" s="205" t="s">
        <v>131</v>
      </c>
      <c r="H610" s="332">
        <f t="shared" si="102"/>
        <v>1868061.78</v>
      </c>
      <c r="I610" s="332">
        <f t="shared" si="102"/>
        <v>1868061.78</v>
      </c>
      <c r="J610" s="405">
        <f t="shared" si="98"/>
        <v>100</v>
      </c>
    </row>
    <row r="611" spans="1:10" ht="18.600000000000001" customHeight="1" x14ac:dyDescent="0.25">
      <c r="A611" s="210" t="s">
        <v>346</v>
      </c>
      <c r="B611" s="148" t="s">
        <v>58</v>
      </c>
      <c r="C611" s="166" t="s">
        <v>329</v>
      </c>
      <c r="D611" s="157" t="s">
        <v>145</v>
      </c>
      <c r="E611" s="212" t="s">
        <v>152</v>
      </c>
      <c r="F611" s="231" t="s">
        <v>458</v>
      </c>
      <c r="G611" s="205" t="s">
        <v>345</v>
      </c>
      <c r="H611" s="332">
        <f>SUM(Лист1!G619)</f>
        <v>1868061.78</v>
      </c>
      <c r="I611" s="332">
        <f>SUM(Лист1!H619)</f>
        <v>1868061.78</v>
      </c>
      <c r="J611" s="405">
        <f t="shared" si="98"/>
        <v>100</v>
      </c>
    </row>
    <row r="612" spans="1:10" x14ac:dyDescent="0.25">
      <c r="A612" s="263" t="s">
        <v>161</v>
      </c>
      <c r="B612" s="150" t="s">
        <v>58</v>
      </c>
      <c r="C612" s="376" t="s">
        <v>329</v>
      </c>
      <c r="D612" s="156" t="s">
        <v>145</v>
      </c>
      <c r="E612" s="238" t="s">
        <v>152</v>
      </c>
      <c r="F612" s="233" t="s">
        <v>459</v>
      </c>
      <c r="G612" s="233" t="s">
        <v>8</v>
      </c>
      <c r="H612" s="331">
        <f t="shared" ref="H612:I612" si="103">SUM(H613)</f>
        <v>724950</v>
      </c>
      <c r="I612" s="331">
        <f t="shared" si="103"/>
        <v>724950</v>
      </c>
      <c r="J612" s="405">
        <f t="shared" si="98"/>
        <v>100</v>
      </c>
    </row>
    <row r="613" spans="1:10" x14ac:dyDescent="0.25">
      <c r="A613" s="210" t="s">
        <v>130</v>
      </c>
      <c r="B613" s="148" t="s">
        <v>58</v>
      </c>
      <c r="C613" s="166" t="s">
        <v>329</v>
      </c>
      <c r="D613" s="157" t="s">
        <v>145</v>
      </c>
      <c r="E613" s="212" t="s">
        <v>152</v>
      </c>
      <c r="F613" s="231" t="s">
        <v>459</v>
      </c>
      <c r="G613" s="205" t="s">
        <v>131</v>
      </c>
      <c r="H613" s="332">
        <f>SUM(H614)</f>
        <v>724950</v>
      </c>
      <c r="I613" s="332">
        <f>SUM(I614)</f>
        <v>724950</v>
      </c>
      <c r="J613" s="405">
        <f t="shared" si="98"/>
        <v>100</v>
      </c>
    </row>
    <row r="614" spans="1:10" ht="15" customHeight="1" x14ac:dyDescent="0.25">
      <c r="A614" s="210" t="s">
        <v>346</v>
      </c>
      <c r="B614" s="395" t="s">
        <v>58</v>
      </c>
      <c r="C614" s="166" t="s">
        <v>329</v>
      </c>
      <c r="D614" s="157" t="s">
        <v>145</v>
      </c>
      <c r="E614" s="212" t="s">
        <v>152</v>
      </c>
      <c r="F614" s="231" t="s">
        <v>459</v>
      </c>
      <c r="G614" s="205" t="s">
        <v>345</v>
      </c>
      <c r="H614" s="332">
        <f>SUM(Лист1!G622)</f>
        <v>724950</v>
      </c>
      <c r="I614" s="332">
        <f>SUM(Лист1!H622)</f>
        <v>724950</v>
      </c>
      <c r="J614" s="405">
        <f t="shared" si="98"/>
        <v>100</v>
      </c>
    </row>
    <row r="615" spans="1:10" ht="30" x14ac:dyDescent="0.25">
      <c r="A615" s="394" t="s">
        <v>531</v>
      </c>
      <c r="B615" s="151" t="s">
        <v>170</v>
      </c>
      <c r="C615" s="349" t="s">
        <v>329</v>
      </c>
      <c r="D615" s="155"/>
      <c r="E615" s="121"/>
      <c r="F615" s="206"/>
      <c r="G615" s="205"/>
      <c r="H615" s="324">
        <f t="shared" ref="H615:I620" si="104">SUM(H616)</f>
        <v>10000</v>
      </c>
      <c r="I615" s="324">
        <f t="shared" si="104"/>
        <v>10000</v>
      </c>
      <c r="J615" s="405">
        <f t="shared" si="98"/>
        <v>100</v>
      </c>
    </row>
    <row r="616" spans="1:10" ht="64.5" x14ac:dyDescent="0.25">
      <c r="A616" s="393" t="s">
        <v>532</v>
      </c>
      <c r="B616" s="151" t="s">
        <v>170</v>
      </c>
      <c r="C616" s="349" t="s">
        <v>329</v>
      </c>
      <c r="D616" s="155" t="s">
        <v>58</v>
      </c>
      <c r="E616" s="121"/>
      <c r="F616" s="206"/>
      <c r="G616" s="205"/>
      <c r="H616" s="324">
        <f t="shared" si="104"/>
        <v>10000</v>
      </c>
      <c r="I616" s="324">
        <f t="shared" si="104"/>
        <v>10000</v>
      </c>
      <c r="J616" s="405">
        <f t="shared" si="98"/>
        <v>100</v>
      </c>
    </row>
    <row r="617" spans="1:10" ht="18" x14ac:dyDescent="0.25">
      <c r="A617" s="393" t="s">
        <v>190</v>
      </c>
      <c r="B617" s="151" t="s">
        <v>170</v>
      </c>
      <c r="C617" s="349" t="s">
        <v>329</v>
      </c>
      <c r="D617" s="155" t="s">
        <v>145</v>
      </c>
      <c r="E617" s="121"/>
      <c r="F617" s="206"/>
      <c r="G617" s="205"/>
      <c r="H617" s="324">
        <f>SUM(H618)</f>
        <v>10000</v>
      </c>
      <c r="I617" s="324">
        <f>SUM(I618)</f>
        <v>10000</v>
      </c>
      <c r="J617" s="405">
        <f t="shared" si="98"/>
        <v>100</v>
      </c>
    </row>
    <row r="618" spans="1:10" ht="18" x14ac:dyDescent="0.25">
      <c r="A618" s="392" t="s">
        <v>112</v>
      </c>
      <c r="B618" s="150" t="s">
        <v>170</v>
      </c>
      <c r="C618" s="376" t="s">
        <v>329</v>
      </c>
      <c r="D618" s="156" t="s">
        <v>145</v>
      </c>
      <c r="E618" s="238" t="s">
        <v>152</v>
      </c>
      <c r="F618" s="236" t="s">
        <v>286</v>
      </c>
      <c r="G618" s="236" t="s">
        <v>8</v>
      </c>
      <c r="H618" s="324">
        <f t="shared" ref="H618:I618" si="105">SUM(H619)</f>
        <v>10000</v>
      </c>
      <c r="I618" s="324">
        <f t="shared" si="105"/>
        <v>10000</v>
      </c>
      <c r="J618" s="405">
        <f t="shared" si="98"/>
        <v>100</v>
      </c>
    </row>
    <row r="619" spans="1:10" ht="26.25" x14ac:dyDescent="0.25">
      <c r="A619" s="216" t="s">
        <v>529</v>
      </c>
      <c r="B619" s="150" t="s">
        <v>170</v>
      </c>
      <c r="C619" s="376" t="s">
        <v>329</v>
      </c>
      <c r="D619" s="156" t="s">
        <v>145</v>
      </c>
      <c r="E619" s="238" t="s">
        <v>152</v>
      </c>
      <c r="F619" s="233" t="s">
        <v>530</v>
      </c>
      <c r="G619" s="233" t="s">
        <v>8</v>
      </c>
      <c r="H619" s="331">
        <f t="shared" si="104"/>
        <v>10000</v>
      </c>
      <c r="I619" s="331">
        <f t="shared" si="104"/>
        <v>10000</v>
      </c>
      <c r="J619" s="405">
        <f t="shared" si="98"/>
        <v>100</v>
      </c>
    </row>
    <row r="620" spans="1:10" x14ac:dyDescent="0.25">
      <c r="A620" s="248" t="s">
        <v>12</v>
      </c>
      <c r="B620" s="148" t="s">
        <v>170</v>
      </c>
      <c r="C620" s="166" t="s">
        <v>329</v>
      </c>
      <c r="D620" s="157" t="s">
        <v>145</v>
      </c>
      <c r="E620" s="212" t="s">
        <v>152</v>
      </c>
      <c r="F620" s="231" t="s">
        <v>530</v>
      </c>
      <c r="G620" s="205" t="s">
        <v>13</v>
      </c>
      <c r="H620" s="332">
        <f t="shared" si="104"/>
        <v>10000</v>
      </c>
      <c r="I620" s="332">
        <f t="shared" si="104"/>
        <v>10000</v>
      </c>
      <c r="J620" s="405">
        <f t="shared" si="98"/>
        <v>100</v>
      </c>
    </row>
    <row r="621" spans="1:10" ht="22.5" x14ac:dyDescent="0.25">
      <c r="A621" s="391" t="s">
        <v>336</v>
      </c>
      <c r="B621" s="148" t="s">
        <v>170</v>
      </c>
      <c r="C621" s="166" t="s">
        <v>329</v>
      </c>
      <c r="D621" s="157" t="s">
        <v>145</v>
      </c>
      <c r="E621" s="212" t="s">
        <v>152</v>
      </c>
      <c r="F621" s="231" t="s">
        <v>530</v>
      </c>
      <c r="G621" s="205" t="s">
        <v>15</v>
      </c>
      <c r="H621" s="300">
        <f>SUM(Лист1!G425)</f>
        <v>10000</v>
      </c>
      <c r="I621" s="300">
        <f>SUM(Лист1!H425)</f>
        <v>10000</v>
      </c>
      <c r="J621" s="405">
        <f t="shared" si="98"/>
        <v>100</v>
      </c>
    </row>
    <row r="622" spans="1:10" ht="15.75" x14ac:dyDescent="0.25">
      <c r="A622" s="167" t="s">
        <v>194</v>
      </c>
      <c r="B622" s="133">
        <v>70</v>
      </c>
      <c r="C622" s="133"/>
      <c r="D622" s="133"/>
      <c r="E622" s="133"/>
      <c r="F622" s="206"/>
      <c r="G622" s="134"/>
      <c r="H622" s="182">
        <f>SUM(H623+H634)</f>
        <v>1792341.9</v>
      </c>
      <c r="I622" s="182">
        <f>SUM(I623+I634)</f>
        <v>1792341.9</v>
      </c>
      <c r="J622" s="405">
        <f t="shared" si="98"/>
        <v>100</v>
      </c>
    </row>
    <row r="623" spans="1:10" ht="18" x14ac:dyDescent="0.25">
      <c r="A623" s="164" t="s">
        <v>173</v>
      </c>
      <c r="B623" s="204">
        <v>70</v>
      </c>
      <c r="C623" s="150" t="s">
        <v>329</v>
      </c>
      <c r="D623" s="150" t="s">
        <v>7</v>
      </c>
      <c r="E623" s="141">
        <v>928</v>
      </c>
      <c r="F623" s="236" t="s">
        <v>286</v>
      </c>
      <c r="G623" s="236" t="s">
        <v>8</v>
      </c>
      <c r="H623" s="182">
        <f>SUM(H624+H627)</f>
        <v>863730.02</v>
      </c>
      <c r="I623" s="182">
        <f>SUM(I624+I627)</f>
        <v>863730.02</v>
      </c>
      <c r="J623" s="405">
        <f t="shared" si="98"/>
        <v>100</v>
      </c>
    </row>
    <row r="624" spans="1:10" x14ac:dyDescent="0.25">
      <c r="A624" s="168" t="s">
        <v>175</v>
      </c>
      <c r="B624" s="204">
        <v>70</v>
      </c>
      <c r="C624" s="150" t="s">
        <v>329</v>
      </c>
      <c r="D624" s="150" t="s">
        <v>7</v>
      </c>
      <c r="E624" s="141">
        <v>928</v>
      </c>
      <c r="F624" s="236">
        <v>10050</v>
      </c>
      <c r="G624" s="237" t="s">
        <v>8</v>
      </c>
      <c r="H624" s="182">
        <f t="shared" ref="H624:I625" si="106">SUM(H625)</f>
        <v>278586.96000000002</v>
      </c>
      <c r="I624" s="182">
        <f t="shared" si="106"/>
        <v>278586.96000000002</v>
      </c>
      <c r="J624" s="405">
        <f t="shared" si="98"/>
        <v>100</v>
      </c>
    </row>
    <row r="625" spans="1:10" ht="33" x14ac:dyDescent="0.25">
      <c r="A625" s="135" t="s">
        <v>43</v>
      </c>
      <c r="B625" s="177">
        <v>70</v>
      </c>
      <c r="C625" s="148" t="s">
        <v>329</v>
      </c>
      <c r="D625" s="148" t="s">
        <v>7</v>
      </c>
      <c r="E625" s="121">
        <v>928</v>
      </c>
      <c r="F625" s="206">
        <v>10050</v>
      </c>
      <c r="G625" s="205" t="s">
        <v>44</v>
      </c>
      <c r="H625" s="364">
        <f t="shared" si="106"/>
        <v>278586.96000000002</v>
      </c>
      <c r="I625" s="364">
        <f t="shared" si="106"/>
        <v>278586.96000000002</v>
      </c>
      <c r="J625" s="405">
        <f t="shared" si="98"/>
        <v>100</v>
      </c>
    </row>
    <row r="626" spans="1:10" x14ac:dyDescent="0.25">
      <c r="A626" s="124" t="s">
        <v>45</v>
      </c>
      <c r="B626" s="177">
        <v>70</v>
      </c>
      <c r="C626" s="148" t="s">
        <v>329</v>
      </c>
      <c r="D626" s="148" t="s">
        <v>7</v>
      </c>
      <c r="E626" s="121">
        <v>928</v>
      </c>
      <c r="F626" s="206">
        <v>10050</v>
      </c>
      <c r="G626" s="205" t="s">
        <v>46</v>
      </c>
      <c r="H626" s="364">
        <f>SUM(Лист1!G679)</f>
        <v>278586.96000000002</v>
      </c>
      <c r="I626" s="364">
        <f>SUM(Лист1!H679)</f>
        <v>278586.96000000002</v>
      </c>
      <c r="J626" s="405">
        <f t="shared" si="98"/>
        <v>100</v>
      </c>
    </row>
    <row r="627" spans="1:10" ht="24.75" x14ac:dyDescent="0.25">
      <c r="A627" s="168" t="s">
        <v>177</v>
      </c>
      <c r="B627" s="204">
        <v>70</v>
      </c>
      <c r="C627" s="150" t="s">
        <v>329</v>
      </c>
      <c r="D627" s="150" t="s">
        <v>7</v>
      </c>
      <c r="E627" s="141">
        <v>928</v>
      </c>
      <c r="F627" s="237" t="s">
        <v>302</v>
      </c>
      <c r="G627" s="233" t="s">
        <v>8</v>
      </c>
      <c r="H627" s="182">
        <f>SUM(H628+H630+H632)</f>
        <v>585143.05999999994</v>
      </c>
      <c r="I627" s="182">
        <f>SUM(I628+I630+I632)</f>
        <v>585143.05999999994</v>
      </c>
      <c r="J627" s="405">
        <f t="shared" si="98"/>
        <v>100</v>
      </c>
    </row>
    <row r="628" spans="1:10" ht="33" x14ac:dyDescent="0.25">
      <c r="A628" s="135" t="s">
        <v>43</v>
      </c>
      <c r="B628" s="177">
        <v>70</v>
      </c>
      <c r="C628" s="148" t="s">
        <v>329</v>
      </c>
      <c r="D628" s="148" t="s">
        <v>7</v>
      </c>
      <c r="E628" s="121">
        <v>928</v>
      </c>
      <c r="F628" s="207" t="s">
        <v>302</v>
      </c>
      <c r="G628" s="205" t="s">
        <v>44</v>
      </c>
      <c r="H628" s="364">
        <f>SUM(H629)</f>
        <v>483097.85</v>
      </c>
      <c r="I628" s="364">
        <f>SUM(I629)</f>
        <v>483097.85</v>
      </c>
      <c r="J628" s="405">
        <f t="shared" si="98"/>
        <v>100</v>
      </c>
    </row>
    <row r="629" spans="1:10" x14ac:dyDescent="0.25">
      <c r="A629" s="124" t="s">
        <v>45</v>
      </c>
      <c r="B629" s="177">
        <v>70</v>
      </c>
      <c r="C629" s="148" t="s">
        <v>329</v>
      </c>
      <c r="D629" s="148" t="s">
        <v>7</v>
      </c>
      <c r="E629" s="121">
        <v>928</v>
      </c>
      <c r="F629" s="207" t="s">
        <v>302</v>
      </c>
      <c r="G629" s="205" t="s">
        <v>46</v>
      </c>
      <c r="H629" s="364">
        <f>SUM(Лист1!G683)</f>
        <v>483097.85</v>
      </c>
      <c r="I629" s="364">
        <f>SUM(Лист1!H683)</f>
        <v>483097.85</v>
      </c>
      <c r="J629" s="405">
        <f t="shared" si="98"/>
        <v>100</v>
      </c>
    </row>
    <row r="630" spans="1:10" x14ac:dyDescent="0.25">
      <c r="A630" s="135" t="s">
        <v>12</v>
      </c>
      <c r="B630" s="177">
        <v>70</v>
      </c>
      <c r="C630" s="148" t="s">
        <v>329</v>
      </c>
      <c r="D630" s="148" t="s">
        <v>7</v>
      </c>
      <c r="E630" s="121">
        <v>928</v>
      </c>
      <c r="F630" s="207" t="s">
        <v>302</v>
      </c>
      <c r="G630" s="205" t="s">
        <v>13</v>
      </c>
      <c r="H630" s="364">
        <f>SUM(H631)</f>
        <v>93668.2</v>
      </c>
      <c r="I630" s="364">
        <f>SUM(I631)</f>
        <v>93668.2</v>
      </c>
      <c r="J630" s="405">
        <f t="shared" si="98"/>
        <v>100</v>
      </c>
    </row>
    <row r="631" spans="1:10" x14ac:dyDescent="0.25">
      <c r="A631" s="209" t="s">
        <v>342</v>
      </c>
      <c r="B631" s="177">
        <v>70</v>
      </c>
      <c r="C631" s="148" t="s">
        <v>329</v>
      </c>
      <c r="D631" s="148" t="s">
        <v>7</v>
      </c>
      <c r="E631" s="121">
        <v>928</v>
      </c>
      <c r="F631" s="207" t="s">
        <v>302</v>
      </c>
      <c r="G631" s="205" t="s">
        <v>15</v>
      </c>
      <c r="H631" s="364">
        <f>SUM(Лист1!G685)</f>
        <v>93668.2</v>
      </c>
      <c r="I631" s="364">
        <f>SUM(Лист1!H685)</f>
        <v>93668.2</v>
      </c>
      <c r="J631" s="405">
        <f t="shared" si="98"/>
        <v>100</v>
      </c>
    </row>
    <row r="632" spans="1:10" x14ac:dyDescent="0.25">
      <c r="A632" s="135" t="s">
        <v>50</v>
      </c>
      <c r="B632" s="177">
        <v>70</v>
      </c>
      <c r="C632" s="148" t="s">
        <v>329</v>
      </c>
      <c r="D632" s="148" t="s">
        <v>7</v>
      </c>
      <c r="E632" s="121">
        <v>928</v>
      </c>
      <c r="F632" s="207" t="s">
        <v>302</v>
      </c>
      <c r="G632" s="205" t="s">
        <v>51</v>
      </c>
      <c r="H632" s="364">
        <f>SUM(H633)</f>
        <v>8377.01</v>
      </c>
      <c r="I632" s="364">
        <f>SUM(I633)</f>
        <v>8377.01</v>
      </c>
      <c r="J632" s="405">
        <f t="shared" si="98"/>
        <v>100</v>
      </c>
    </row>
    <row r="633" spans="1:10" x14ac:dyDescent="0.25">
      <c r="A633" s="124" t="s">
        <v>314</v>
      </c>
      <c r="B633" s="177">
        <v>70</v>
      </c>
      <c r="C633" s="148" t="s">
        <v>329</v>
      </c>
      <c r="D633" s="148" t="s">
        <v>7</v>
      </c>
      <c r="E633" s="121">
        <v>928</v>
      </c>
      <c r="F633" s="207" t="s">
        <v>302</v>
      </c>
      <c r="G633" s="205" t="s">
        <v>313</v>
      </c>
      <c r="H633" s="364">
        <f>SUM(Лист1!G687)</f>
        <v>8377.01</v>
      </c>
      <c r="I633" s="364">
        <f>SUM(Лист1!H687)</f>
        <v>8377.01</v>
      </c>
      <c r="J633" s="405">
        <f t="shared" si="98"/>
        <v>100</v>
      </c>
    </row>
    <row r="634" spans="1:10" ht="36" x14ac:dyDescent="0.25">
      <c r="A634" s="145" t="s">
        <v>178</v>
      </c>
      <c r="B634" s="204">
        <v>70</v>
      </c>
      <c r="C634" s="150" t="s">
        <v>329</v>
      </c>
      <c r="D634" s="150" t="s">
        <v>7</v>
      </c>
      <c r="E634" s="141">
        <v>929</v>
      </c>
      <c r="F634" s="236" t="s">
        <v>286</v>
      </c>
      <c r="G634" s="236" t="s">
        <v>8</v>
      </c>
      <c r="H634" s="182">
        <f>SUM(H635+H638+H645)</f>
        <v>928611.87999999989</v>
      </c>
      <c r="I634" s="182">
        <f>SUM(I635+I638+I645)</f>
        <v>928611.87999999989</v>
      </c>
      <c r="J634" s="405">
        <f t="shared" si="98"/>
        <v>100</v>
      </c>
    </row>
    <row r="635" spans="1:10" ht="24.75" x14ac:dyDescent="0.25">
      <c r="A635" s="168" t="s">
        <v>180</v>
      </c>
      <c r="B635" s="204">
        <v>70</v>
      </c>
      <c r="C635" s="150" t="s">
        <v>329</v>
      </c>
      <c r="D635" s="150" t="s">
        <v>7</v>
      </c>
      <c r="E635" s="238" t="s">
        <v>179</v>
      </c>
      <c r="F635" s="236">
        <v>10060</v>
      </c>
      <c r="G635" s="233" t="s">
        <v>8</v>
      </c>
      <c r="H635" s="182">
        <f t="shared" ref="H635:I636" si="107">SUM(H636)</f>
        <v>656434.31999999995</v>
      </c>
      <c r="I635" s="182">
        <f t="shared" si="107"/>
        <v>656434.31999999995</v>
      </c>
      <c r="J635" s="405">
        <f t="shared" si="98"/>
        <v>100</v>
      </c>
    </row>
    <row r="636" spans="1:10" ht="33" x14ac:dyDescent="0.25">
      <c r="A636" s="135" t="s">
        <v>43</v>
      </c>
      <c r="B636" s="177">
        <v>70</v>
      </c>
      <c r="C636" s="148" t="s">
        <v>329</v>
      </c>
      <c r="D636" s="148" t="s">
        <v>7</v>
      </c>
      <c r="E636" s="239" t="s">
        <v>179</v>
      </c>
      <c r="F636" s="250">
        <v>10060</v>
      </c>
      <c r="G636" s="231" t="s">
        <v>44</v>
      </c>
      <c r="H636" s="364">
        <f t="shared" si="107"/>
        <v>656434.31999999995</v>
      </c>
      <c r="I636" s="364">
        <f t="shared" si="107"/>
        <v>656434.31999999995</v>
      </c>
      <c r="J636" s="405">
        <f t="shared" si="98"/>
        <v>100</v>
      </c>
    </row>
    <row r="637" spans="1:10" x14ac:dyDescent="0.25">
      <c r="A637" s="124" t="s">
        <v>45</v>
      </c>
      <c r="B637" s="177">
        <v>70</v>
      </c>
      <c r="C637" s="148" t="s">
        <v>329</v>
      </c>
      <c r="D637" s="148" t="s">
        <v>7</v>
      </c>
      <c r="E637" s="239" t="s">
        <v>179</v>
      </c>
      <c r="F637" s="250">
        <v>10060</v>
      </c>
      <c r="G637" s="231" t="s">
        <v>46</v>
      </c>
      <c r="H637" s="364">
        <f>SUM(Лист1!G693)</f>
        <v>656434.31999999995</v>
      </c>
      <c r="I637" s="364">
        <f>SUM(Лист1!H693)</f>
        <v>656434.31999999995</v>
      </c>
      <c r="J637" s="405">
        <f t="shared" si="98"/>
        <v>100</v>
      </c>
    </row>
    <row r="638" spans="1:10" ht="24.75" x14ac:dyDescent="0.25">
      <c r="A638" s="165" t="s">
        <v>181</v>
      </c>
      <c r="B638" s="204">
        <v>70</v>
      </c>
      <c r="C638" s="150" t="s">
        <v>329</v>
      </c>
      <c r="D638" s="150" t="s">
        <v>7</v>
      </c>
      <c r="E638" s="238" t="s">
        <v>179</v>
      </c>
      <c r="F638" s="236">
        <v>10070</v>
      </c>
      <c r="G638" s="233" t="s">
        <v>8</v>
      </c>
      <c r="H638" s="182">
        <f>SUM(H639+H641+H643)</f>
        <v>152792.56</v>
      </c>
      <c r="I638" s="182">
        <f>SUM(I639+I641+I643)</f>
        <v>152792.56</v>
      </c>
      <c r="J638" s="405">
        <f t="shared" si="98"/>
        <v>100</v>
      </c>
    </row>
    <row r="639" spans="1:10" ht="33" x14ac:dyDescent="0.25">
      <c r="A639" s="135" t="s">
        <v>43</v>
      </c>
      <c r="B639" s="177">
        <v>70</v>
      </c>
      <c r="C639" s="148" t="s">
        <v>329</v>
      </c>
      <c r="D639" s="148" t="s">
        <v>7</v>
      </c>
      <c r="E639" s="239" t="s">
        <v>179</v>
      </c>
      <c r="F639" s="250">
        <v>10070</v>
      </c>
      <c r="G639" s="231" t="s">
        <v>44</v>
      </c>
      <c r="H639" s="364">
        <f>SUM(H640)</f>
        <v>124368.88</v>
      </c>
      <c r="I639" s="364">
        <f>SUM(I640)</f>
        <v>124368.88</v>
      </c>
      <c r="J639" s="405">
        <f t="shared" si="98"/>
        <v>100</v>
      </c>
    </row>
    <row r="640" spans="1:10" x14ac:dyDescent="0.25">
      <c r="A640" s="124" t="s">
        <v>45</v>
      </c>
      <c r="B640" s="177">
        <v>70</v>
      </c>
      <c r="C640" s="148" t="s">
        <v>329</v>
      </c>
      <c r="D640" s="148" t="s">
        <v>7</v>
      </c>
      <c r="E640" s="239" t="s">
        <v>179</v>
      </c>
      <c r="F640" s="250">
        <v>10070</v>
      </c>
      <c r="G640" s="231" t="s">
        <v>46</v>
      </c>
      <c r="H640" s="364">
        <f>SUM(Лист1!G696)</f>
        <v>124368.88</v>
      </c>
      <c r="I640" s="364">
        <f>SUM(Лист1!H696)</f>
        <v>124368.88</v>
      </c>
      <c r="J640" s="405">
        <f t="shared" si="98"/>
        <v>100</v>
      </c>
    </row>
    <row r="641" spans="1:10" x14ac:dyDescent="0.25">
      <c r="A641" s="135" t="s">
        <v>12</v>
      </c>
      <c r="B641" s="177">
        <v>70</v>
      </c>
      <c r="C641" s="148" t="s">
        <v>329</v>
      </c>
      <c r="D641" s="148" t="s">
        <v>7</v>
      </c>
      <c r="E641" s="239" t="s">
        <v>179</v>
      </c>
      <c r="F641" s="250">
        <v>10070</v>
      </c>
      <c r="G641" s="231" t="s">
        <v>13</v>
      </c>
      <c r="H641" s="364">
        <f>SUM(H642)</f>
        <v>28030</v>
      </c>
      <c r="I641" s="364">
        <f>SUM(I642)</f>
        <v>28030</v>
      </c>
      <c r="J641" s="405">
        <f t="shared" si="98"/>
        <v>100</v>
      </c>
    </row>
    <row r="642" spans="1:10" x14ac:dyDescent="0.25">
      <c r="A642" s="209" t="s">
        <v>342</v>
      </c>
      <c r="B642" s="177">
        <v>70</v>
      </c>
      <c r="C642" s="148" t="s">
        <v>329</v>
      </c>
      <c r="D642" s="148" t="s">
        <v>7</v>
      </c>
      <c r="E642" s="239" t="s">
        <v>179</v>
      </c>
      <c r="F642" s="250">
        <v>10070</v>
      </c>
      <c r="G642" s="231" t="s">
        <v>15</v>
      </c>
      <c r="H642" s="364">
        <f>SUM(Лист1!G698)</f>
        <v>28030</v>
      </c>
      <c r="I642" s="364">
        <f>SUM(Лист1!H698)</f>
        <v>28030</v>
      </c>
      <c r="J642" s="405">
        <f t="shared" si="98"/>
        <v>100</v>
      </c>
    </row>
    <row r="643" spans="1:10" x14ac:dyDescent="0.25">
      <c r="A643" s="135" t="s">
        <v>50</v>
      </c>
      <c r="B643" s="177">
        <v>70</v>
      </c>
      <c r="C643" s="148" t="s">
        <v>329</v>
      </c>
      <c r="D643" s="148" t="s">
        <v>7</v>
      </c>
      <c r="E643" s="239" t="s">
        <v>179</v>
      </c>
      <c r="F643" s="250">
        <v>10070</v>
      </c>
      <c r="G643" s="231" t="s">
        <v>51</v>
      </c>
      <c r="H643" s="364">
        <f>SUM(H644)</f>
        <v>393.68</v>
      </c>
      <c r="I643" s="364">
        <f>SUM(I644)</f>
        <v>393.68</v>
      </c>
      <c r="J643" s="405">
        <f t="shared" si="98"/>
        <v>100</v>
      </c>
    </row>
    <row r="644" spans="1:10" x14ac:dyDescent="0.25">
      <c r="A644" s="209" t="s">
        <v>314</v>
      </c>
      <c r="B644" s="177">
        <v>70</v>
      </c>
      <c r="C644" s="148" t="s">
        <v>329</v>
      </c>
      <c r="D644" s="148" t="s">
        <v>7</v>
      </c>
      <c r="E644" s="239" t="s">
        <v>179</v>
      </c>
      <c r="F644" s="250">
        <v>10070</v>
      </c>
      <c r="G644" s="231" t="s">
        <v>313</v>
      </c>
      <c r="H644" s="364">
        <f>SUM(Лист1!G700)</f>
        <v>393.68</v>
      </c>
      <c r="I644" s="364">
        <f>SUM(Лист1!H700)</f>
        <v>393.68</v>
      </c>
      <c r="J644" s="405">
        <f t="shared" si="98"/>
        <v>100</v>
      </c>
    </row>
    <row r="645" spans="1:10" ht="26.25" x14ac:dyDescent="0.25">
      <c r="A645" s="138" t="s">
        <v>182</v>
      </c>
      <c r="B645" s="204">
        <v>70</v>
      </c>
      <c r="C645" s="150" t="s">
        <v>329</v>
      </c>
      <c r="D645" s="150" t="s">
        <v>7</v>
      </c>
      <c r="E645" s="238" t="s">
        <v>179</v>
      </c>
      <c r="F645" s="236">
        <v>11470</v>
      </c>
      <c r="G645" s="233" t="s">
        <v>8</v>
      </c>
      <c r="H645" s="182">
        <f t="shared" ref="H645:I646" si="108">SUM(H646)</f>
        <v>119385</v>
      </c>
      <c r="I645" s="182">
        <f t="shared" si="108"/>
        <v>119385</v>
      </c>
      <c r="J645" s="405">
        <f t="shared" si="98"/>
        <v>100</v>
      </c>
    </row>
    <row r="646" spans="1:10" ht="34.5" x14ac:dyDescent="0.25">
      <c r="A646" s="124" t="s">
        <v>43</v>
      </c>
      <c r="B646" s="177">
        <v>70</v>
      </c>
      <c r="C646" s="148" t="s">
        <v>329</v>
      </c>
      <c r="D646" s="148" t="s">
        <v>7</v>
      </c>
      <c r="E646" s="239" t="s">
        <v>179</v>
      </c>
      <c r="F646" s="250">
        <v>11470</v>
      </c>
      <c r="G646" s="231" t="s">
        <v>44</v>
      </c>
      <c r="H646" s="364">
        <f t="shared" si="108"/>
        <v>119385</v>
      </c>
      <c r="I646" s="364">
        <f t="shared" si="108"/>
        <v>119385</v>
      </c>
      <c r="J646" s="405">
        <f t="shared" si="98"/>
        <v>100</v>
      </c>
    </row>
    <row r="647" spans="1:10" x14ac:dyDescent="0.25">
      <c r="A647" s="124" t="s">
        <v>45</v>
      </c>
      <c r="B647" s="177">
        <v>70</v>
      </c>
      <c r="C647" s="148" t="s">
        <v>329</v>
      </c>
      <c r="D647" s="148" t="s">
        <v>7</v>
      </c>
      <c r="E647" s="239" t="s">
        <v>179</v>
      </c>
      <c r="F647" s="250">
        <v>11470</v>
      </c>
      <c r="G647" s="231" t="s">
        <v>46</v>
      </c>
      <c r="H647" s="364">
        <f>SUM(Лист1!G703)</f>
        <v>119385</v>
      </c>
      <c r="I647" s="364">
        <f>SUM(Лист1!H703)</f>
        <v>119385</v>
      </c>
      <c r="J647" s="405">
        <f t="shared" si="98"/>
        <v>100</v>
      </c>
    </row>
    <row r="648" spans="1:10" ht="15.75" x14ac:dyDescent="0.25">
      <c r="A648" s="133" t="s">
        <v>183</v>
      </c>
      <c r="B648" s="153"/>
      <c r="C648" s="153"/>
      <c r="D648" s="153"/>
      <c r="E648" s="153"/>
      <c r="F648" s="153"/>
      <c r="G648" s="153"/>
      <c r="H648" s="182">
        <f>SUM(H14+H76+H347+H483+H622+H569+H577+H584+H593+H602+H615)</f>
        <v>555339846.85000002</v>
      </c>
      <c r="I648" s="182">
        <f>SUM(I14+I76+I347+I483+I622+I569+I577+I584+I593+I602+I615)</f>
        <v>544626576.26999998</v>
      </c>
      <c r="J648" s="405">
        <f t="shared" si="98"/>
        <v>98.070862258350829</v>
      </c>
    </row>
    <row r="649" spans="1:10" x14ac:dyDescent="0.25">
      <c r="B649" s="366"/>
      <c r="C649" s="366"/>
      <c r="D649" s="366"/>
      <c r="E649" s="366"/>
      <c r="F649" s="366"/>
      <c r="G649" s="366"/>
      <c r="H649" s="366"/>
      <c r="I649" s="366"/>
    </row>
  </sheetData>
  <mergeCells count="12">
    <mergeCell ref="C1:I1"/>
    <mergeCell ref="C2:I2"/>
    <mergeCell ref="C3:I3"/>
    <mergeCell ref="C4:I4"/>
    <mergeCell ref="C5:I5"/>
    <mergeCell ref="C6:I6"/>
    <mergeCell ref="C7:G7"/>
    <mergeCell ref="A10:G10"/>
    <mergeCell ref="C9:G9"/>
    <mergeCell ref="K8:P8"/>
    <mergeCell ref="K9:P9"/>
    <mergeCell ref="K10:P10"/>
  </mergeCells>
  <pageMargins left="0.70866141732283472" right="0.70866141732283472" top="0.74803149606299213" bottom="0.74803149606299213" header="0.31496062992125984" footer="0.31496062992125984"/>
  <pageSetup paperSize="9" scale="55"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74"/>
  <sheetViews>
    <sheetView topLeftCell="A8" workbookViewId="0">
      <selection activeCell="H35" sqref="H35:H36"/>
    </sheetView>
  </sheetViews>
  <sheetFormatPr defaultRowHeight="15" x14ac:dyDescent="0.25"/>
  <cols>
    <col min="1" max="1" width="58.28515625" customWidth="1"/>
    <col min="4" max="4" width="17" customWidth="1"/>
    <col min="6" max="7" width="16.7109375" customWidth="1"/>
    <col min="8" max="8" width="14.7109375" customWidth="1"/>
  </cols>
  <sheetData>
    <row r="1" spans="1:8" ht="8.25" customHeight="1" x14ac:dyDescent="0.3">
      <c r="A1" s="198" t="s">
        <v>184</v>
      </c>
      <c r="B1" s="219"/>
      <c r="C1" s="410"/>
      <c r="D1" s="410"/>
      <c r="E1" s="410"/>
      <c r="F1" s="380"/>
      <c r="G1" s="380"/>
    </row>
    <row r="2" spans="1:8" ht="14.45" hidden="1" x14ac:dyDescent="0.3">
      <c r="A2" s="197"/>
      <c r="B2" s="268"/>
      <c r="C2" s="410"/>
      <c r="D2" s="410"/>
      <c r="E2" s="410"/>
      <c r="F2" s="380"/>
      <c r="G2" s="380"/>
    </row>
    <row r="3" spans="1:8" ht="14.45" hidden="1" x14ac:dyDescent="0.3">
      <c r="A3" s="197"/>
      <c r="B3" s="268"/>
      <c r="C3" s="410"/>
      <c r="D3" s="410"/>
      <c r="E3" s="410"/>
      <c r="F3" s="380"/>
      <c r="G3" s="380"/>
    </row>
    <row r="4" spans="1:8" ht="14.45" hidden="1" x14ac:dyDescent="0.3">
      <c r="A4" s="197"/>
      <c r="B4" s="268"/>
      <c r="C4" s="410"/>
      <c r="D4" s="410"/>
      <c r="E4" s="410"/>
      <c r="F4" s="380"/>
      <c r="G4" s="380"/>
    </row>
    <row r="5" spans="1:8" ht="13.5" customHeight="1" x14ac:dyDescent="0.3">
      <c r="A5" s="197"/>
      <c r="B5" s="268"/>
      <c r="C5" s="410"/>
      <c r="D5" s="410"/>
      <c r="E5" s="410"/>
      <c r="F5" s="380"/>
      <c r="G5" s="380"/>
    </row>
    <row r="6" spans="1:8" ht="18" x14ac:dyDescent="0.25">
      <c r="A6" s="406" t="s">
        <v>540</v>
      </c>
      <c r="B6" s="406"/>
      <c r="C6" s="406"/>
      <c r="D6" s="406"/>
      <c r="E6" s="406"/>
      <c r="F6" s="379"/>
      <c r="G6" s="379"/>
    </row>
    <row r="7" spans="1:8" ht="18" x14ac:dyDescent="0.25">
      <c r="A7" s="406" t="s">
        <v>541</v>
      </c>
      <c r="B7" s="406"/>
      <c r="C7" s="406"/>
      <c r="D7" s="406"/>
      <c r="E7" s="406"/>
      <c r="F7" s="379"/>
      <c r="G7" s="379"/>
    </row>
    <row r="8" spans="1:8" ht="18" x14ac:dyDescent="0.25">
      <c r="A8" s="406" t="s">
        <v>195</v>
      </c>
      <c r="B8" s="406"/>
      <c r="C8" s="406"/>
      <c r="D8" s="406"/>
      <c r="E8" s="406"/>
      <c r="F8" s="379"/>
      <c r="G8" s="379"/>
    </row>
    <row r="9" spans="1:8" ht="18" x14ac:dyDescent="0.25">
      <c r="A9" s="406" t="s">
        <v>196</v>
      </c>
      <c r="B9" s="406"/>
      <c r="C9" s="406"/>
      <c r="D9" s="406"/>
      <c r="E9" s="406"/>
      <c r="F9" s="379"/>
      <c r="G9" s="379"/>
    </row>
    <row r="10" spans="1:8" ht="18" x14ac:dyDescent="0.25">
      <c r="A10" s="202"/>
      <c r="B10" s="199"/>
      <c r="C10" s="200"/>
      <c r="D10" s="200"/>
      <c r="E10" s="201"/>
      <c r="F10" s="201"/>
      <c r="G10" s="390" t="s">
        <v>504</v>
      </c>
    </row>
    <row r="11" spans="1:8" ht="64.900000000000006" customHeight="1" x14ac:dyDescent="0.25">
      <c r="A11" s="399" t="s">
        <v>0</v>
      </c>
      <c r="B11" s="400" t="s">
        <v>2</v>
      </c>
      <c r="C11" s="398" t="s">
        <v>3</v>
      </c>
      <c r="D11" s="398" t="s">
        <v>4</v>
      </c>
      <c r="E11" s="398" t="s">
        <v>5</v>
      </c>
      <c r="F11" s="370" t="s">
        <v>534</v>
      </c>
      <c r="G11" s="370" t="s">
        <v>535</v>
      </c>
      <c r="H11" s="401" t="s">
        <v>536</v>
      </c>
    </row>
    <row r="12" spans="1:8" ht="14.45" x14ac:dyDescent="0.3">
      <c r="A12" s="203">
        <v>1</v>
      </c>
      <c r="B12" s="269" t="s">
        <v>197</v>
      </c>
      <c r="C12" s="270">
        <v>3</v>
      </c>
      <c r="D12" s="270">
        <v>4</v>
      </c>
      <c r="E12" s="270">
        <v>5</v>
      </c>
      <c r="F12" s="203">
        <v>6</v>
      </c>
      <c r="G12" s="203">
        <v>7</v>
      </c>
      <c r="H12" s="203">
        <v>8</v>
      </c>
    </row>
    <row r="13" spans="1:8" ht="18" x14ac:dyDescent="0.25">
      <c r="A13" s="271" t="s">
        <v>64</v>
      </c>
      <c r="B13" s="272" t="s">
        <v>24</v>
      </c>
      <c r="C13" s="273" t="s">
        <v>7</v>
      </c>
      <c r="D13" s="273" t="s">
        <v>203</v>
      </c>
      <c r="E13" s="273" t="s">
        <v>8</v>
      </c>
      <c r="F13" s="298">
        <f>SUM(F14+F18+F26+F42+F46+F69+F73+F80)</f>
        <v>36000440.240000002</v>
      </c>
      <c r="G13" s="298">
        <f>SUM(G14+G18+G26+G42+G46+G69+G73+G80)</f>
        <v>35673858.660000004</v>
      </c>
      <c r="H13" s="405">
        <f>G13/F13*100</f>
        <v>99.092840038002834</v>
      </c>
    </row>
    <row r="14" spans="1:8" ht="39" x14ac:dyDescent="0.25">
      <c r="A14" s="208" t="s">
        <v>174</v>
      </c>
      <c r="B14" s="274" t="s">
        <v>24</v>
      </c>
      <c r="C14" s="275" t="s">
        <v>31</v>
      </c>
      <c r="D14" s="275" t="s">
        <v>203</v>
      </c>
      <c r="E14" s="276" t="s">
        <v>8</v>
      </c>
      <c r="F14" s="331">
        <f t="shared" ref="F14:G16" si="0">SUM(F15)</f>
        <v>278586.96000000002</v>
      </c>
      <c r="G14" s="331">
        <f t="shared" si="0"/>
        <v>278586.96000000002</v>
      </c>
      <c r="H14" s="405">
        <f t="shared" ref="H14:H72" si="1">G14/F14*100</f>
        <v>100</v>
      </c>
    </row>
    <row r="15" spans="1:8" ht="26.25" x14ac:dyDescent="0.25">
      <c r="A15" s="277" t="s">
        <v>198</v>
      </c>
      <c r="B15" s="231" t="s">
        <v>24</v>
      </c>
      <c r="C15" s="250" t="s">
        <v>31</v>
      </c>
      <c r="D15" s="250">
        <v>7000010050</v>
      </c>
      <c r="E15" s="254" t="s">
        <v>8</v>
      </c>
      <c r="F15" s="258">
        <f t="shared" si="0"/>
        <v>278586.96000000002</v>
      </c>
      <c r="G15" s="258">
        <f t="shared" si="0"/>
        <v>278586.96000000002</v>
      </c>
      <c r="H15" s="405">
        <f t="shared" si="1"/>
        <v>100</v>
      </c>
    </row>
    <row r="16" spans="1:8" ht="34.5" x14ac:dyDescent="0.25">
      <c r="A16" s="209" t="s">
        <v>43</v>
      </c>
      <c r="B16" s="231" t="s">
        <v>24</v>
      </c>
      <c r="C16" s="250" t="s">
        <v>31</v>
      </c>
      <c r="D16" s="250">
        <v>7000010050</v>
      </c>
      <c r="E16" s="254" t="s">
        <v>44</v>
      </c>
      <c r="F16" s="258">
        <f t="shared" si="0"/>
        <v>278586.96000000002</v>
      </c>
      <c r="G16" s="258">
        <f t="shared" si="0"/>
        <v>278586.96000000002</v>
      </c>
      <c r="H16" s="405">
        <f t="shared" si="1"/>
        <v>100</v>
      </c>
    </row>
    <row r="17" spans="1:8" x14ac:dyDescent="0.25">
      <c r="A17" s="209" t="s">
        <v>45</v>
      </c>
      <c r="B17" s="231" t="s">
        <v>24</v>
      </c>
      <c r="C17" s="250" t="s">
        <v>31</v>
      </c>
      <c r="D17" s="250">
        <v>7000010050</v>
      </c>
      <c r="E17" s="254" t="s">
        <v>46</v>
      </c>
      <c r="F17" s="258">
        <f>SUM(Лист1!G679)</f>
        <v>278586.96000000002</v>
      </c>
      <c r="G17" s="258">
        <f>SUM(Лист1!H679)</f>
        <v>278586.96000000002</v>
      </c>
      <c r="H17" s="405">
        <f t="shared" si="1"/>
        <v>100</v>
      </c>
    </row>
    <row r="18" spans="1:8" ht="60" x14ac:dyDescent="0.25">
      <c r="A18" s="278" t="s">
        <v>199</v>
      </c>
      <c r="B18" s="274" t="s">
        <v>24</v>
      </c>
      <c r="C18" s="275" t="s">
        <v>10</v>
      </c>
      <c r="D18" s="275" t="s">
        <v>203</v>
      </c>
      <c r="E18" s="276" t="s">
        <v>8</v>
      </c>
      <c r="F18" s="317">
        <f>SUM(F19)</f>
        <v>585143.05999999994</v>
      </c>
      <c r="G18" s="317">
        <f>SUM(G19)</f>
        <v>585143.05999999994</v>
      </c>
      <c r="H18" s="405">
        <f t="shared" si="1"/>
        <v>100</v>
      </c>
    </row>
    <row r="19" spans="1:8" ht="26.25" x14ac:dyDescent="0.25">
      <c r="A19" s="221" t="s">
        <v>177</v>
      </c>
      <c r="B19" s="231" t="s">
        <v>24</v>
      </c>
      <c r="C19" s="231" t="s">
        <v>10</v>
      </c>
      <c r="D19" s="250">
        <v>7000010040</v>
      </c>
      <c r="E19" s="254" t="s">
        <v>8</v>
      </c>
      <c r="F19" s="258">
        <f>SUM(F20+F22+F24)</f>
        <v>585143.05999999994</v>
      </c>
      <c r="G19" s="258">
        <f>SUM(G20+G22+G24)</f>
        <v>585143.05999999994</v>
      </c>
      <c r="H19" s="405">
        <f t="shared" si="1"/>
        <v>100</v>
      </c>
    </row>
    <row r="20" spans="1:8" ht="34.5" x14ac:dyDescent="0.25">
      <c r="A20" s="209" t="s">
        <v>43</v>
      </c>
      <c r="B20" s="231" t="s">
        <v>24</v>
      </c>
      <c r="C20" s="205" t="s">
        <v>10</v>
      </c>
      <c r="D20" s="250">
        <v>7000010040</v>
      </c>
      <c r="E20" s="254" t="s">
        <v>44</v>
      </c>
      <c r="F20" s="258">
        <f>SUM(F21)</f>
        <v>483097.85</v>
      </c>
      <c r="G20" s="258">
        <f>SUM(G21)</f>
        <v>483097.85</v>
      </c>
      <c r="H20" s="405">
        <f t="shared" si="1"/>
        <v>100</v>
      </c>
    </row>
    <row r="21" spans="1:8" x14ac:dyDescent="0.25">
      <c r="A21" s="209" t="s">
        <v>45</v>
      </c>
      <c r="B21" s="231" t="s">
        <v>24</v>
      </c>
      <c r="C21" s="205" t="s">
        <v>10</v>
      </c>
      <c r="D21" s="250">
        <v>7000010040</v>
      </c>
      <c r="E21" s="254" t="s">
        <v>46</v>
      </c>
      <c r="F21" s="258">
        <f>SUM(Лист1!G683)</f>
        <v>483097.85</v>
      </c>
      <c r="G21" s="258">
        <f>SUM(Лист1!H683)</f>
        <v>483097.85</v>
      </c>
      <c r="H21" s="405">
        <f t="shared" si="1"/>
        <v>100</v>
      </c>
    </row>
    <row r="22" spans="1:8" x14ac:dyDescent="0.25">
      <c r="A22" s="209" t="s">
        <v>12</v>
      </c>
      <c r="B22" s="205" t="s">
        <v>24</v>
      </c>
      <c r="C22" s="205" t="s">
        <v>10</v>
      </c>
      <c r="D22" s="250">
        <v>7000010040</v>
      </c>
      <c r="E22" s="205" t="s">
        <v>13</v>
      </c>
      <c r="F22" s="258">
        <f>SUM(F23)</f>
        <v>93668.2</v>
      </c>
      <c r="G22" s="258">
        <f>SUM(G23)</f>
        <v>93668.2</v>
      </c>
      <c r="H22" s="405">
        <f t="shared" si="1"/>
        <v>100</v>
      </c>
    </row>
    <row r="23" spans="1:8" ht="23.25" x14ac:dyDescent="0.25">
      <c r="A23" s="209" t="s">
        <v>342</v>
      </c>
      <c r="B23" s="205" t="s">
        <v>24</v>
      </c>
      <c r="C23" s="205" t="s">
        <v>10</v>
      </c>
      <c r="D23" s="250">
        <v>7000010040</v>
      </c>
      <c r="E23" s="205" t="s">
        <v>15</v>
      </c>
      <c r="F23" s="258">
        <f>SUM(Лист1!G685)</f>
        <v>93668.2</v>
      </c>
      <c r="G23" s="258">
        <f>SUM(Лист1!H685)</f>
        <v>93668.2</v>
      </c>
      <c r="H23" s="405">
        <f t="shared" si="1"/>
        <v>100</v>
      </c>
    </row>
    <row r="24" spans="1:8" x14ac:dyDescent="0.25">
      <c r="A24" s="209" t="s">
        <v>50</v>
      </c>
      <c r="B24" s="205" t="s">
        <v>24</v>
      </c>
      <c r="C24" s="205" t="s">
        <v>10</v>
      </c>
      <c r="D24" s="250">
        <v>7000010040</v>
      </c>
      <c r="E24" s="205" t="s">
        <v>51</v>
      </c>
      <c r="F24" s="258">
        <f>SUM(F25)</f>
        <v>8377.01</v>
      </c>
      <c r="G24" s="258">
        <f>SUM(G25)</f>
        <v>8377.01</v>
      </c>
      <c r="H24" s="405">
        <f t="shared" si="1"/>
        <v>100</v>
      </c>
    </row>
    <row r="25" spans="1:8" x14ac:dyDescent="0.25">
      <c r="A25" s="209" t="s">
        <v>314</v>
      </c>
      <c r="B25" s="205" t="s">
        <v>24</v>
      </c>
      <c r="C25" s="205" t="s">
        <v>10</v>
      </c>
      <c r="D25" s="250">
        <v>7000010040</v>
      </c>
      <c r="E25" s="205" t="s">
        <v>313</v>
      </c>
      <c r="F25" s="258">
        <f>SUM(Лист1!G687)</f>
        <v>8377.01</v>
      </c>
      <c r="G25" s="258">
        <f>SUM(Лист1!H687)</f>
        <v>8377.01</v>
      </c>
      <c r="H25" s="405">
        <f t="shared" si="1"/>
        <v>100</v>
      </c>
    </row>
    <row r="26" spans="1:8" ht="48.75" x14ac:dyDescent="0.25">
      <c r="A26" s="386" t="s">
        <v>486</v>
      </c>
      <c r="B26" s="233" t="s">
        <v>24</v>
      </c>
      <c r="C26" s="236" t="s">
        <v>60</v>
      </c>
      <c r="D26" s="236" t="s">
        <v>203</v>
      </c>
      <c r="E26" s="237" t="s">
        <v>8</v>
      </c>
      <c r="F26" s="327">
        <f>SUM(F27+F30)</f>
        <v>22817999.84</v>
      </c>
      <c r="G26" s="327">
        <f>SUM(G27+G30)</f>
        <v>22557368.260000002</v>
      </c>
      <c r="H26" s="405">
        <f t="shared" si="1"/>
        <v>98.857780779088671</v>
      </c>
    </row>
    <row r="27" spans="1:8" ht="26.25" x14ac:dyDescent="0.25">
      <c r="A27" s="221" t="s">
        <v>113</v>
      </c>
      <c r="B27" s="231" t="s">
        <v>24</v>
      </c>
      <c r="C27" s="250" t="s">
        <v>60</v>
      </c>
      <c r="D27" s="206" t="s">
        <v>252</v>
      </c>
      <c r="E27" s="231" t="s">
        <v>8</v>
      </c>
      <c r="F27" s="258">
        <f t="shared" ref="F27:G28" si="2">SUM(F28)</f>
        <v>1138786.05</v>
      </c>
      <c r="G27" s="258">
        <f t="shared" si="2"/>
        <v>1138786.05</v>
      </c>
      <c r="H27" s="405">
        <f t="shared" si="1"/>
        <v>100</v>
      </c>
    </row>
    <row r="28" spans="1:8" ht="34.5" x14ac:dyDescent="0.25">
      <c r="A28" s="209" t="s">
        <v>43</v>
      </c>
      <c r="B28" s="205" t="s">
        <v>24</v>
      </c>
      <c r="C28" s="206" t="s">
        <v>60</v>
      </c>
      <c r="D28" s="206" t="s">
        <v>252</v>
      </c>
      <c r="E28" s="205" t="s">
        <v>44</v>
      </c>
      <c r="F28" s="258">
        <f t="shared" si="2"/>
        <v>1138786.05</v>
      </c>
      <c r="G28" s="258">
        <f t="shared" si="2"/>
        <v>1138786.05</v>
      </c>
      <c r="H28" s="405">
        <f t="shared" si="1"/>
        <v>100</v>
      </c>
    </row>
    <row r="29" spans="1:8" x14ac:dyDescent="0.25">
      <c r="A29" s="209" t="s">
        <v>45</v>
      </c>
      <c r="B29" s="205" t="s">
        <v>24</v>
      </c>
      <c r="C29" s="206" t="s">
        <v>60</v>
      </c>
      <c r="D29" s="206" t="s">
        <v>252</v>
      </c>
      <c r="E29" s="205" t="s">
        <v>46</v>
      </c>
      <c r="F29" s="258">
        <f>SUM(Лист1!G353)</f>
        <v>1138786.05</v>
      </c>
      <c r="G29" s="258">
        <f>SUM(Лист1!H353)</f>
        <v>1138786.05</v>
      </c>
      <c r="H29" s="405">
        <f t="shared" si="1"/>
        <v>100</v>
      </c>
    </row>
    <row r="30" spans="1:8" ht="26.25" x14ac:dyDescent="0.25">
      <c r="A30" s="221" t="s">
        <v>42</v>
      </c>
      <c r="B30" s="231" t="s">
        <v>24</v>
      </c>
      <c r="C30" s="250" t="s">
        <v>60</v>
      </c>
      <c r="D30" s="206" t="s">
        <v>253</v>
      </c>
      <c r="E30" s="254" t="s">
        <v>8</v>
      </c>
      <c r="F30" s="258">
        <f>SUM(F31+F33+F37+F35)</f>
        <v>21679213.789999999</v>
      </c>
      <c r="G30" s="258">
        <f>SUM(G31+G33+G37+G35)</f>
        <v>21418582.210000001</v>
      </c>
      <c r="H30" s="405">
        <f t="shared" si="1"/>
        <v>98.797781217876917</v>
      </c>
    </row>
    <row r="31" spans="1:8" ht="34.5" x14ac:dyDescent="0.25">
      <c r="A31" s="209" t="s">
        <v>43</v>
      </c>
      <c r="B31" s="205" t="s">
        <v>24</v>
      </c>
      <c r="C31" s="206" t="s">
        <v>60</v>
      </c>
      <c r="D31" s="206" t="s">
        <v>253</v>
      </c>
      <c r="E31" s="205" t="s">
        <v>44</v>
      </c>
      <c r="F31" s="258">
        <f>SUM(F32)</f>
        <v>16420461.76</v>
      </c>
      <c r="G31" s="258">
        <f>SUM(G32)</f>
        <v>16312996.210000001</v>
      </c>
      <c r="H31" s="405">
        <f t="shared" si="1"/>
        <v>99.345538806577395</v>
      </c>
    </row>
    <row r="32" spans="1:8" x14ac:dyDescent="0.25">
      <c r="A32" s="209" t="s">
        <v>45</v>
      </c>
      <c r="B32" s="205" t="s">
        <v>24</v>
      </c>
      <c r="C32" s="206" t="s">
        <v>60</v>
      </c>
      <c r="D32" s="206" t="s">
        <v>253</v>
      </c>
      <c r="E32" s="205" t="s">
        <v>46</v>
      </c>
      <c r="F32" s="258">
        <f>SUM(Лист1!G356)</f>
        <v>16420461.76</v>
      </c>
      <c r="G32" s="258">
        <f>SUM(Лист1!H356)</f>
        <v>16312996.210000001</v>
      </c>
      <c r="H32" s="405">
        <f t="shared" si="1"/>
        <v>99.345538806577395</v>
      </c>
    </row>
    <row r="33" spans="1:8" x14ac:dyDescent="0.25">
      <c r="A33" s="209" t="s">
        <v>12</v>
      </c>
      <c r="B33" s="205" t="s">
        <v>24</v>
      </c>
      <c r="C33" s="206" t="s">
        <v>60</v>
      </c>
      <c r="D33" s="206" t="s">
        <v>253</v>
      </c>
      <c r="E33" s="205" t="s">
        <v>13</v>
      </c>
      <c r="F33" s="258">
        <f>SUM(F34)</f>
        <v>5024702.03</v>
      </c>
      <c r="G33" s="258">
        <f>SUM(G34)</f>
        <v>4871536</v>
      </c>
      <c r="H33" s="405">
        <f t="shared" si="1"/>
        <v>96.951739046703224</v>
      </c>
    </row>
    <row r="34" spans="1:8" ht="23.25" x14ac:dyDescent="0.25">
      <c r="A34" s="209" t="s">
        <v>342</v>
      </c>
      <c r="B34" s="205" t="s">
        <v>24</v>
      </c>
      <c r="C34" s="206" t="s">
        <v>60</v>
      </c>
      <c r="D34" s="206" t="s">
        <v>253</v>
      </c>
      <c r="E34" s="205" t="s">
        <v>15</v>
      </c>
      <c r="F34" s="258">
        <f>SUM(Лист1!G358)</f>
        <v>5024702.03</v>
      </c>
      <c r="G34" s="258">
        <f>SUM(Лист1!H358)</f>
        <v>4871536</v>
      </c>
      <c r="H34" s="405">
        <f t="shared" si="1"/>
        <v>96.951739046703224</v>
      </c>
    </row>
    <row r="35" spans="1:8" x14ac:dyDescent="0.25">
      <c r="A35" s="210" t="s">
        <v>130</v>
      </c>
      <c r="B35" s="205" t="s">
        <v>24</v>
      </c>
      <c r="C35" s="206" t="s">
        <v>60</v>
      </c>
      <c r="D35" s="206" t="s">
        <v>253</v>
      </c>
      <c r="E35" s="205" t="s">
        <v>131</v>
      </c>
      <c r="F35" s="258">
        <f>SUM(F36)</f>
        <v>0</v>
      </c>
      <c r="G35" s="258">
        <f>SUM(G36)</f>
        <v>0</v>
      </c>
      <c r="H35" s="405"/>
    </row>
    <row r="36" spans="1:8" ht="23.25" x14ac:dyDescent="0.25">
      <c r="A36" s="210" t="s">
        <v>346</v>
      </c>
      <c r="B36" s="205" t="s">
        <v>24</v>
      </c>
      <c r="C36" s="206" t="s">
        <v>60</v>
      </c>
      <c r="D36" s="206" t="s">
        <v>253</v>
      </c>
      <c r="E36" s="205" t="s">
        <v>345</v>
      </c>
      <c r="F36" s="258">
        <f>SUM(Лист1!G360)</f>
        <v>0</v>
      </c>
      <c r="G36" s="258">
        <f>SUM(Лист1!H360)</f>
        <v>0</v>
      </c>
      <c r="H36" s="405"/>
    </row>
    <row r="37" spans="1:8" x14ac:dyDescent="0.25">
      <c r="A37" s="209" t="s">
        <v>50</v>
      </c>
      <c r="B37" s="205" t="s">
        <v>24</v>
      </c>
      <c r="C37" s="206" t="s">
        <v>60</v>
      </c>
      <c r="D37" s="206" t="s">
        <v>253</v>
      </c>
      <c r="E37" s="205" t="s">
        <v>51</v>
      </c>
      <c r="F37" s="258">
        <f>SUM(F38)</f>
        <v>234050</v>
      </c>
      <c r="G37" s="258">
        <f>SUM(G38)</f>
        <v>234050</v>
      </c>
      <c r="H37" s="405">
        <f t="shared" si="1"/>
        <v>100</v>
      </c>
    </row>
    <row r="38" spans="1:8" x14ac:dyDescent="0.25">
      <c r="A38" s="209" t="s">
        <v>314</v>
      </c>
      <c r="B38" s="205" t="s">
        <v>24</v>
      </c>
      <c r="C38" s="206" t="s">
        <v>60</v>
      </c>
      <c r="D38" s="206" t="s">
        <v>253</v>
      </c>
      <c r="E38" s="205" t="s">
        <v>313</v>
      </c>
      <c r="F38" s="258">
        <f>SUM(Лист1!G362)</f>
        <v>234050</v>
      </c>
      <c r="G38" s="258">
        <f>SUM(Лист1!H362)</f>
        <v>234050</v>
      </c>
      <c r="H38" s="405">
        <f t="shared" si="1"/>
        <v>100</v>
      </c>
    </row>
    <row r="39" spans="1:8" ht="26.25" x14ac:dyDescent="0.25">
      <c r="A39" s="221" t="s">
        <v>114</v>
      </c>
      <c r="B39" s="231" t="s">
        <v>24</v>
      </c>
      <c r="C39" s="254" t="s">
        <v>60</v>
      </c>
      <c r="D39" s="206" t="s">
        <v>254</v>
      </c>
      <c r="E39" s="254" t="s">
        <v>8</v>
      </c>
      <c r="F39" s="258"/>
      <c r="G39" s="258"/>
      <c r="H39" s="405"/>
    </row>
    <row r="40" spans="1:8" x14ac:dyDescent="0.25">
      <c r="A40" s="209" t="s">
        <v>12</v>
      </c>
      <c r="B40" s="205" t="s">
        <v>24</v>
      </c>
      <c r="C40" s="207" t="s">
        <v>60</v>
      </c>
      <c r="D40" s="206" t="s">
        <v>254</v>
      </c>
      <c r="E40" s="205" t="s">
        <v>13</v>
      </c>
      <c r="F40" s="258"/>
      <c r="G40" s="258"/>
      <c r="H40" s="405"/>
    </row>
    <row r="41" spans="1:8" x14ac:dyDescent="0.25">
      <c r="A41" s="209" t="s">
        <v>14</v>
      </c>
      <c r="B41" s="205" t="s">
        <v>24</v>
      </c>
      <c r="C41" s="207" t="s">
        <v>60</v>
      </c>
      <c r="D41" s="206" t="s">
        <v>254</v>
      </c>
      <c r="E41" s="205" t="s">
        <v>15</v>
      </c>
      <c r="F41" s="258"/>
      <c r="G41" s="258"/>
      <c r="H41" s="405"/>
    </row>
    <row r="42" spans="1:8" x14ac:dyDescent="0.25">
      <c r="A42" s="220" t="s">
        <v>115</v>
      </c>
      <c r="B42" s="309" t="s">
        <v>24</v>
      </c>
      <c r="C42" s="302" t="s">
        <v>83</v>
      </c>
      <c r="D42" s="305" t="s">
        <v>203</v>
      </c>
      <c r="E42" s="306" t="s">
        <v>8</v>
      </c>
      <c r="F42" s="283">
        <f t="shared" ref="F42:G44" si="3">SUM(F43)</f>
        <v>0</v>
      </c>
      <c r="G42" s="283">
        <f t="shared" si="3"/>
        <v>0</v>
      </c>
      <c r="H42" s="405"/>
    </row>
    <row r="43" spans="1:8" ht="64.5" x14ac:dyDescent="0.25">
      <c r="A43" s="221" t="s">
        <v>116</v>
      </c>
      <c r="B43" s="239" t="s">
        <v>24</v>
      </c>
      <c r="C43" s="250" t="s">
        <v>83</v>
      </c>
      <c r="D43" s="252" t="s">
        <v>255</v>
      </c>
      <c r="E43" s="282" t="s">
        <v>8</v>
      </c>
      <c r="F43" s="333">
        <f t="shared" si="3"/>
        <v>0</v>
      </c>
      <c r="G43" s="333">
        <f t="shared" si="3"/>
        <v>0</v>
      </c>
      <c r="H43" s="405"/>
    </row>
    <row r="44" spans="1:8" x14ac:dyDescent="0.25">
      <c r="A44" s="209" t="s">
        <v>12</v>
      </c>
      <c r="B44" s="212" t="s">
        <v>24</v>
      </c>
      <c r="C44" s="206" t="s">
        <v>83</v>
      </c>
      <c r="D44" s="213" t="s">
        <v>255</v>
      </c>
      <c r="E44" s="212" t="s">
        <v>13</v>
      </c>
      <c r="F44" s="333">
        <f t="shared" si="3"/>
        <v>0</v>
      </c>
      <c r="G44" s="333">
        <f t="shared" si="3"/>
        <v>0</v>
      </c>
      <c r="H44" s="405"/>
    </row>
    <row r="45" spans="1:8" ht="23.25" x14ac:dyDescent="0.25">
      <c r="A45" s="209" t="s">
        <v>342</v>
      </c>
      <c r="B45" s="212" t="s">
        <v>24</v>
      </c>
      <c r="C45" s="206" t="s">
        <v>83</v>
      </c>
      <c r="D45" s="213" t="s">
        <v>255</v>
      </c>
      <c r="E45" s="212" t="s">
        <v>15</v>
      </c>
      <c r="F45" s="333">
        <f>SUM(Лист1!G369)</f>
        <v>0</v>
      </c>
      <c r="G45" s="333">
        <f>SUM(Лист1!H369)</f>
        <v>0</v>
      </c>
      <c r="H45" s="405"/>
    </row>
    <row r="46" spans="1:8" ht="39" x14ac:dyDescent="0.25">
      <c r="A46" s="204" t="s">
        <v>65</v>
      </c>
      <c r="B46" s="233" t="s">
        <v>24</v>
      </c>
      <c r="C46" s="233" t="s">
        <v>66</v>
      </c>
      <c r="D46" s="236" t="s">
        <v>203</v>
      </c>
      <c r="E46" s="237" t="s">
        <v>8</v>
      </c>
      <c r="F46" s="317">
        <f>SUM(F47+F56+F59+F66)</f>
        <v>6991764.75</v>
      </c>
      <c r="G46" s="317">
        <f>SUM(G47+G56+G59+G66)</f>
        <v>6991764.75</v>
      </c>
      <c r="H46" s="405">
        <f t="shared" si="1"/>
        <v>100</v>
      </c>
    </row>
    <row r="47" spans="1:8" ht="26.25" x14ac:dyDescent="0.25">
      <c r="A47" s="221" t="s">
        <v>42</v>
      </c>
      <c r="B47" s="205" t="s">
        <v>24</v>
      </c>
      <c r="C47" s="205" t="s">
        <v>66</v>
      </c>
      <c r="D47" s="206" t="s">
        <v>227</v>
      </c>
      <c r="E47" s="207" t="s">
        <v>8</v>
      </c>
      <c r="F47" s="258">
        <f>SUM(F48+F50+F54+F52)</f>
        <v>6063152.8700000001</v>
      </c>
      <c r="G47" s="258">
        <f>SUM(G48+G50+G54+G52)</f>
        <v>6063152.8700000001</v>
      </c>
      <c r="H47" s="405">
        <f t="shared" si="1"/>
        <v>100</v>
      </c>
    </row>
    <row r="48" spans="1:8" ht="34.5" x14ac:dyDescent="0.25">
      <c r="A48" s="209" t="s">
        <v>43</v>
      </c>
      <c r="B48" s="205" t="s">
        <v>24</v>
      </c>
      <c r="C48" s="205" t="s">
        <v>66</v>
      </c>
      <c r="D48" s="206" t="s">
        <v>227</v>
      </c>
      <c r="E48" s="205" t="s">
        <v>44</v>
      </c>
      <c r="F48" s="258">
        <f>SUM(F49)</f>
        <v>5485978.8700000001</v>
      </c>
      <c r="G48" s="258">
        <f>SUM(G49)</f>
        <v>5485978.8700000001</v>
      </c>
      <c r="H48" s="405">
        <f t="shared" si="1"/>
        <v>100</v>
      </c>
    </row>
    <row r="49" spans="1:8" x14ac:dyDescent="0.25">
      <c r="A49" s="209" t="s">
        <v>45</v>
      </c>
      <c r="B49" s="205" t="s">
        <v>24</v>
      </c>
      <c r="C49" s="205" t="s">
        <v>66</v>
      </c>
      <c r="D49" s="206" t="s">
        <v>227</v>
      </c>
      <c r="E49" s="205" t="s">
        <v>46</v>
      </c>
      <c r="F49" s="258">
        <f>SUM(Лист1!G178)</f>
        <v>5485978.8700000001</v>
      </c>
      <c r="G49" s="258">
        <f>SUM(Лист1!H178)</f>
        <v>5485978.8700000001</v>
      </c>
      <c r="H49" s="405">
        <f t="shared" si="1"/>
        <v>100</v>
      </c>
    </row>
    <row r="50" spans="1:8" x14ac:dyDescent="0.25">
      <c r="A50" s="209" t="s">
        <v>12</v>
      </c>
      <c r="B50" s="205" t="s">
        <v>24</v>
      </c>
      <c r="C50" s="205" t="s">
        <v>66</v>
      </c>
      <c r="D50" s="206" t="s">
        <v>227</v>
      </c>
      <c r="E50" s="205" t="s">
        <v>13</v>
      </c>
      <c r="F50" s="258">
        <f>SUM(F51)</f>
        <v>573192.55000000005</v>
      </c>
      <c r="G50" s="258">
        <f>SUM(G51)</f>
        <v>573192.55000000005</v>
      </c>
      <c r="H50" s="405">
        <f t="shared" si="1"/>
        <v>100</v>
      </c>
    </row>
    <row r="51" spans="1:8" ht="23.25" x14ac:dyDescent="0.25">
      <c r="A51" s="209" t="s">
        <v>342</v>
      </c>
      <c r="B51" s="205" t="s">
        <v>24</v>
      </c>
      <c r="C51" s="205" t="s">
        <v>66</v>
      </c>
      <c r="D51" s="206" t="s">
        <v>227</v>
      </c>
      <c r="E51" s="205" t="s">
        <v>15</v>
      </c>
      <c r="F51" s="258">
        <f>SUM(Лист1!G180)</f>
        <v>573192.55000000005</v>
      </c>
      <c r="G51" s="258">
        <f>SUM(Лист1!H180)</f>
        <v>573192.55000000005</v>
      </c>
      <c r="H51" s="405">
        <f t="shared" si="1"/>
        <v>100</v>
      </c>
    </row>
    <row r="52" spans="1:8" x14ac:dyDescent="0.25">
      <c r="A52" s="347" t="s">
        <v>130</v>
      </c>
      <c r="B52" s="205" t="s">
        <v>24</v>
      </c>
      <c r="C52" s="205" t="s">
        <v>66</v>
      </c>
      <c r="D52" s="206" t="s">
        <v>227</v>
      </c>
      <c r="E52" s="205" t="s">
        <v>131</v>
      </c>
      <c r="F52" s="258">
        <f>SUM(F53)</f>
        <v>0</v>
      </c>
      <c r="G52" s="258">
        <f>SUM(G53)</f>
        <v>0</v>
      </c>
      <c r="H52" s="405"/>
    </row>
    <row r="53" spans="1:8" ht="23.25" x14ac:dyDescent="0.25">
      <c r="A53" s="210" t="s">
        <v>346</v>
      </c>
      <c r="B53" s="205" t="s">
        <v>24</v>
      </c>
      <c r="C53" s="205" t="s">
        <v>66</v>
      </c>
      <c r="D53" s="206" t="s">
        <v>227</v>
      </c>
      <c r="E53" s="205" t="s">
        <v>345</v>
      </c>
      <c r="F53" s="258">
        <f>SUM(Лист1!G182)</f>
        <v>0</v>
      </c>
      <c r="G53" s="258">
        <f>SUM(Лист1!H182)</f>
        <v>0</v>
      </c>
      <c r="H53" s="405"/>
    </row>
    <row r="54" spans="1:8" x14ac:dyDescent="0.25">
      <c r="A54" s="209" t="s">
        <v>50</v>
      </c>
      <c r="B54" s="205" t="s">
        <v>24</v>
      </c>
      <c r="C54" s="205" t="s">
        <v>66</v>
      </c>
      <c r="D54" s="206" t="s">
        <v>227</v>
      </c>
      <c r="E54" s="205" t="s">
        <v>51</v>
      </c>
      <c r="F54" s="258">
        <f>SUM(F55)</f>
        <v>3981.45</v>
      </c>
      <c r="G54" s="258">
        <f>SUM(G55)</f>
        <v>3981.45</v>
      </c>
      <c r="H54" s="405">
        <f t="shared" si="1"/>
        <v>100</v>
      </c>
    </row>
    <row r="55" spans="1:8" x14ac:dyDescent="0.25">
      <c r="A55" s="209" t="s">
        <v>314</v>
      </c>
      <c r="B55" s="205" t="s">
        <v>24</v>
      </c>
      <c r="C55" s="205" t="s">
        <v>66</v>
      </c>
      <c r="D55" s="206" t="s">
        <v>227</v>
      </c>
      <c r="E55" s="205" t="s">
        <v>313</v>
      </c>
      <c r="F55" s="258">
        <f>SUM(Лист1!G184)</f>
        <v>3981.45</v>
      </c>
      <c r="G55" s="258">
        <f>SUM(Лист1!H184)</f>
        <v>3981.45</v>
      </c>
      <c r="H55" s="405">
        <f t="shared" si="1"/>
        <v>100</v>
      </c>
    </row>
    <row r="56" spans="1:8" ht="26.25" x14ac:dyDescent="0.25">
      <c r="A56" s="221" t="s">
        <v>180</v>
      </c>
      <c r="B56" s="279" t="s">
        <v>24</v>
      </c>
      <c r="C56" s="280" t="s">
        <v>66</v>
      </c>
      <c r="D56" s="206">
        <v>7000010060</v>
      </c>
      <c r="E56" s="231" t="s">
        <v>8</v>
      </c>
      <c r="F56" s="258">
        <f t="shared" ref="F56:G57" si="4">SUM(F57)</f>
        <v>656434.31999999995</v>
      </c>
      <c r="G56" s="258">
        <f t="shared" si="4"/>
        <v>656434.31999999995</v>
      </c>
      <c r="H56" s="405">
        <f t="shared" si="1"/>
        <v>100</v>
      </c>
    </row>
    <row r="57" spans="1:8" ht="34.5" x14ac:dyDescent="0.25">
      <c r="A57" s="209" t="s">
        <v>43</v>
      </c>
      <c r="B57" s="279" t="s">
        <v>24</v>
      </c>
      <c r="C57" s="280" t="s">
        <v>66</v>
      </c>
      <c r="D57" s="206">
        <v>7000010060</v>
      </c>
      <c r="E57" s="231" t="s">
        <v>44</v>
      </c>
      <c r="F57" s="258">
        <f t="shared" si="4"/>
        <v>656434.31999999995</v>
      </c>
      <c r="G57" s="258">
        <f t="shared" si="4"/>
        <v>656434.31999999995</v>
      </c>
      <c r="H57" s="405">
        <f t="shared" si="1"/>
        <v>100</v>
      </c>
    </row>
    <row r="58" spans="1:8" x14ac:dyDescent="0.25">
      <c r="A58" s="209" t="s">
        <v>45</v>
      </c>
      <c r="B58" s="279" t="s">
        <v>24</v>
      </c>
      <c r="C58" s="280" t="s">
        <v>66</v>
      </c>
      <c r="D58" s="329">
        <v>7000010060</v>
      </c>
      <c r="E58" s="231" t="s">
        <v>46</v>
      </c>
      <c r="F58" s="258">
        <f>SUM(Лист1!G693)</f>
        <v>656434.31999999995</v>
      </c>
      <c r="G58" s="258">
        <f>SUM(Лист1!H693)</f>
        <v>656434.31999999995</v>
      </c>
      <c r="H58" s="405">
        <f t="shared" si="1"/>
        <v>100</v>
      </c>
    </row>
    <row r="59" spans="1:8" ht="26.25" x14ac:dyDescent="0.25">
      <c r="A59" s="217" t="s">
        <v>181</v>
      </c>
      <c r="B59" s="279" t="s">
        <v>24</v>
      </c>
      <c r="C59" s="280" t="s">
        <v>66</v>
      </c>
      <c r="D59" s="206">
        <v>7000010070</v>
      </c>
      <c r="E59" s="231" t="s">
        <v>8</v>
      </c>
      <c r="F59" s="258">
        <f>SUM(F60+F62+F64)</f>
        <v>152792.56</v>
      </c>
      <c r="G59" s="258">
        <f>SUM(G60+G62+G64)</f>
        <v>152792.56</v>
      </c>
      <c r="H59" s="405">
        <f t="shared" si="1"/>
        <v>100</v>
      </c>
    </row>
    <row r="60" spans="1:8" ht="34.5" x14ac:dyDescent="0.25">
      <c r="A60" s="209" t="s">
        <v>43</v>
      </c>
      <c r="B60" s="279" t="s">
        <v>24</v>
      </c>
      <c r="C60" s="280" t="s">
        <v>66</v>
      </c>
      <c r="D60" s="206">
        <v>7000010070</v>
      </c>
      <c r="E60" s="231" t="s">
        <v>44</v>
      </c>
      <c r="F60" s="258">
        <f>SUM(F61)</f>
        <v>124368.88</v>
      </c>
      <c r="G60" s="258">
        <f>SUM(G61)</f>
        <v>124368.88</v>
      </c>
      <c r="H60" s="405">
        <f t="shared" si="1"/>
        <v>100</v>
      </c>
    </row>
    <row r="61" spans="1:8" x14ac:dyDescent="0.25">
      <c r="A61" s="209" t="s">
        <v>45</v>
      </c>
      <c r="B61" s="279" t="s">
        <v>24</v>
      </c>
      <c r="C61" s="280" t="s">
        <v>66</v>
      </c>
      <c r="D61" s="329">
        <v>7000010070</v>
      </c>
      <c r="E61" s="281" t="s">
        <v>46</v>
      </c>
      <c r="F61" s="258">
        <f>SUM(Лист1!G696)</f>
        <v>124368.88</v>
      </c>
      <c r="G61" s="258">
        <f>SUM(Лист1!H696)</f>
        <v>124368.88</v>
      </c>
      <c r="H61" s="405">
        <f t="shared" si="1"/>
        <v>100</v>
      </c>
    </row>
    <row r="62" spans="1:8" x14ac:dyDescent="0.25">
      <c r="A62" s="209" t="s">
        <v>12</v>
      </c>
      <c r="B62" s="279" t="s">
        <v>24</v>
      </c>
      <c r="C62" s="280" t="s">
        <v>66</v>
      </c>
      <c r="D62" s="329">
        <v>7000010070</v>
      </c>
      <c r="E62" s="281" t="s">
        <v>13</v>
      </c>
      <c r="F62" s="258">
        <f>SUM(F63)</f>
        <v>28030</v>
      </c>
      <c r="G62" s="258">
        <f>SUM(G63)</f>
        <v>28030</v>
      </c>
      <c r="H62" s="405">
        <f t="shared" si="1"/>
        <v>100</v>
      </c>
    </row>
    <row r="63" spans="1:8" ht="23.25" x14ac:dyDescent="0.25">
      <c r="A63" s="209" t="s">
        <v>342</v>
      </c>
      <c r="B63" s="279" t="s">
        <v>24</v>
      </c>
      <c r="C63" s="280" t="s">
        <v>66</v>
      </c>
      <c r="D63" s="329">
        <v>7000010070</v>
      </c>
      <c r="E63" s="281" t="s">
        <v>15</v>
      </c>
      <c r="F63" s="258">
        <f>SUM(Лист1!G698)</f>
        <v>28030</v>
      </c>
      <c r="G63" s="258">
        <f>SUM(Лист1!H698)</f>
        <v>28030</v>
      </c>
      <c r="H63" s="405">
        <f t="shared" si="1"/>
        <v>100</v>
      </c>
    </row>
    <row r="64" spans="1:8" x14ac:dyDescent="0.25">
      <c r="A64" s="209" t="s">
        <v>50</v>
      </c>
      <c r="B64" s="279" t="s">
        <v>24</v>
      </c>
      <c r="C64" s="280" t="s">
        <v>66</v>
      </c>
      <c r="D64" s="329">
        <v>7000010070</v>
      </c>
      <c r="E64" s="281" t="s">
        <v>51</v>
      </c>
      <c r="F64" s="258">
        <f>SUM(F65)</f>
        <v>393.68</v>
      </c>
      <c r="G64" s="258">
        <f>SUM(G65)</f>
        <v>393.68</v>
      </c>
      <c r="H64" s="405">
        <f t="shared" si="1"/>
        <v>100</v>
      </c>
    </row>
    <row r="65" spans="1:8" x14ac:dyDescent="0.25">
      <c r="A65" s="209" t="s">
        <v>314</v>
      </c>
      <c r="B65" s="279" t="s">
        <v>24</v>
      </c>
      <c r="C65" s="280" t="s">
        <v>66</v>
      </c>
      <c r="D65" s="329">
        <v>7000010070</v>
      </c>
      <c r="E65" s="281" t="s">
        <v>313</v>
      </c>
      <c r="F65" s="258">
        <f>SUM(Лист1!G700)</f>
        <v>393.68</v>
      </c>
      <c r="G65" s="258">
        <f>SUM(Лист1!H700)</f>
        <v>393.68</v>
      </c>
      <c r="H65" s="405">
        <f t="shared" si="1"/>
        <v>100</v>
      </c>
    </row>
    <row r="66" spans="1:8" ht="26.25" x14ac:dyDescent="0.25">
      <c r="A66" s="221" t="s">
        <v>182</v>
      </c>
      <c r="B66" s="279" t="s">
        <v>24</v>
      </c>
      <c r="C66" s="280" t="s">
        <v>66</v>
      </c>
      <c r="D66" s="328">
        <v>7000011470</v>
      </c>
      <c r="E66" s="281" t="s">
        <v>8</v>
      </c>
      <c r="F66" s="299">
        <f t="shared" ref="F66:G67" si="5">SUM(F67)</f>
        <v>119385</v>
      </c>
      <c r="G66" s="299">
        <f t="shared" si="5"/>
        <v>119385</v>
      </c>
      <c r="H66" s="405">
        <f t="shared" si="1"/>
        <v>100</v>
      </c>
    </row>
    <row r="67" spans="1:8" ht="34.5" x14ac:dyDescent="0.25">
      <c r="A67" s="209" t="s">
        <v>43</v>
      </c>
      <c r="B67" s="311" t="s">
        <v>24</v>
      </c>
      <c r="C67" s="319" t="s">
        <v>66</v>
      </c>
      <c r="D67" s="329">
        <v>7000011470</v>
      </c>
      <c r="E67" s="304" t="s">
        <v>44</v>
      </c>
      <c r="F67" s="299">
        <f t="shared" si="5"/>
        <v>119385</v>
      </c>
      <c r="G67" s="299">
        <f t="shared" si="5"/>
        <v>119385</v>
      </c>
      <c r="H67" s="405">
        <f t="shared" si="1"/>
        <v>100</v>
      </c>
    </row>
    <row r="68" spans="1:8" x14ac:dyDescent="0.25">
      <c r="A68" s="209" t="s">
        <v>45</v>
      </c>
      <c r="B68" s="311" t="s">
        <v>24</v>
      </c>
      <c r="C68" s="319" t="s">
        <v>66</v>
      </c>
      <c r="D68" s="329">
        <v>7000011470</v>
      </c>
      <c r="E68" s="304" t="s">
        <v>46</v>
      </c>
      <c r="F68" s="299">
        <f>SUM(Лист1!G703)</f>
        <v>119385</v>
      </c>
      <c r="G68" s="299">
        <f>SUM(Лист1!H703)</f>
        <v>119385</v>
      </c>
      <c r="H68" s="405">
        <f t="shared" si="1"/>
        <v>100</v>
      </c>
    </row>
    <row r="69" spans="1:8" x14ac:dyDescent="0.25">
      <c r="A69" s="220" t="s">
        <v>117</v>
      </c>
      <c r="B69" s="309" t="s">
        <v>24</v>
      </c>
      <c r="C69" s="302" t="s">
        <v>22</v>
      </c>
      <c r="D69" s="305" t="s">
        <v>203</v>
      </c>
      <c r="E69" s="306" t="s">
        <v>8</v>
      </c>
      <c r="F69" s="283">
        <f t="shared" ref="F69:G71" si="6">SUM(F70)</f>
        <v>6880.3</v>
      </c>
      <c r="G69" s="283">
        <f t="shared" si="6"/>
        <v>6880.3</v>
      </c>
      <c r="H69" s="405">
        <f t="shared" si="1"/>
        <v>100</v>
      </c>
    </row>
    <row r="70" spans="1:8" x14ac:dyDescent="0.25">
      <c r="A70" s="221" t="s">
        <v>118</v>
      </c>
      <c r="B70" s="239" t="s">
        <v>24</v>
      </c>
      <c r="C70" s="250" t="s">
        <v>22</v>
      </c>
      <c r="D70" s="252" t="s">
        <v>384</v>
      </c>
      <c r="E70" s="282" t="s">
        <v>8</v>
      </c>
      <c r="F70" s="333">
        <f t="shared" si="6"/>
        <v>6880.3</v>
      </c>
      <c r="G70" s="333">
        <f t="shared" si="6"/>
        <v>6880.3</v>
      </c>
      <c r="H70" s="405">
        <f t="shared" si="1"/>
        <v>100</v>
      </c>
    </row>
    <row r="71" spans="1:8" x14ac:dyDescent="0.25">
      <c r="A71" s="209" t="s">
        <v>50</v>
      </c>
      <c r="B71" s="212" t="s">
        <v>24</v>
      </c>
      <c r="C71" s="206" t="s">
        <v>22</v>
      </c>
      <c r="D71" s="213" t="s">
        <v>384</v>
      </c>
      <c r="E71" s="212" t="s">
        <v>51</v>
      </c>
      <c r="F71" s="333">
        <f t="shared" si="6"/>
        <v>6880.3</v>
      </c>
      <c r="G71" s="333">
        <f t="shared" si="6"/>
        <v>6880.3</v>
      </c>
      <c r="H71" s="405">
        <f t="shared" si="1"/>
        <v>100</v>
      </c>
    </row>
    <row r="72" spans="1:8" x14ac:dyDescent="0.25">
      <c r="A72" s="344" t="s">
        <v>515</v>
      </c>
      <c r="B72" s="212" t="s">
        <v>24</v>
      </c>
      <c r="C72" s="206" t="s">
        <v>22</v>
      </c>
      <c r="D72" s="213" t="s">
        <v>384</v>
      </c>
      <c r="E72" s="212" t="s">
        <v>514</v>
      </c>
      <c r="F72" s="333">
        <f>SUM(Лист1!G373)</f>
        <v>6880.3</v>
      </c>
      <c r="G72" s="333">
        <f>SUM(Лист1!H373)</f>
        <v>6880.3</v>
      </c>
      <c r="H72" s="405">
        <f t="shared" si="1"/>
        <v>100</v>
      </c>
    </row>
    <row r="73" spans="1:8" x14ac:dyDescent="0.25">
      <c r="A73" s="260" t="s">
        <v>119</v>
      </c>
      <c r="B73" s="238" t="s">
        <v>24</v>
      </c>
      <c r="C73" s="234">
        <v>11</v>
      </c>
      <c r="D73" s="234" t="s">
        <v>203</v>
      </c>
      <c r="E73" s="235" t="s">
        <v>8</v>
      </c>
      <c r="F73" s="317">
        <f>SUM(F74+F77)</f>
        <v>0</v>
      </c>
      <c r="G73" s="317">
        <f>SUM(G74+G77)</f>
        <v>0</v>
      </c>
      <c r="H73" s="405"/>
    </row>
    <row r="74" spans="1:8" x14ac:dyDescent="0.25">
      <c r="A74" s="224" t="s">
        <v>120</v>
      </c>
      <c r="B74" s="239" t="s">
        <v>24</v>
      </c>
      <c r="C74" s="252">
        <v>11</v>
      </c>
      <c r="D74" s="213" t="s">
        <v>256</v>
      </c>
      <c r="E74" s="282" t="s">
        <v>8</v>
      </c>
      <c r="F74" s="258">
        <f t="shared" ref="F74:G75" si="7">SUM(F75)</f>
        <v>0</v>
      </c>
      <c r="G74" s="258">
        <f t="shared" si="7"/>
        <v>0</v>
      </c>
      <c r="H74" s="405"/>
    </row>
    <row r="75" spans="1:8" x14ac:dyDescent="0.25">
      <c r="A75" s="209" t="s">
        <v>50</v>
      </c>
      <c r="B75" s="212" t="s">
        <v>24</v>
      </c>
      <c r="C75" s="213">
        <v>11</v>
      </c>
      <c r="D75" s="213" t="s">
        <v>256</v>
      </c>
      <c r="E75" s="212" t="s">
        <v>51</v>
      </c>
      <c r="F75" s="258">
        <f t="shared" si="7"/>
        <v>0</v>
      </c>
      <c r="G75" s="258">
        <f t="shared" si="7"/>
        <v>0</v>
      </c>
      <c r="H75" s="405"/>
    </row>
    <row r="76" spans="1:8" x14ac:dyDescent="0.25">
      <c r="A76" s="215" t="s">
        <v>340</v>
      </c>
      <c r="B76" s="212" t="s">
        <v>24</v>
      </c>
      <c r="C76" s="213">
        <v>11</v>
      </c>
      <c r="D76" s="213" t="s">
        <v>256</v>
      </c>
      <c r="E76" s="212" t="s">
        <v>121</v>
      </c>
      <c r="F76" s="258">
        <f>SUM(Лист1!G377)</f>
        <v>0</v>
      </c>
      <c r="G76" s="258">
        <f>SUM(Лист1!H377)</f>
        <v>0</v>
      </c>
      <c r="H76" s="405"/>
    </row>
    <row r="77" spans="1:8" x14ac:dyDescent="0.25">
      <c r="A77" s="224" t="s">
        <v>120</v>
      </c>
      <c r="B77" s="309" t="s">
        <v>24</v>
      </c>
      <c r="C77" s="305">
        <v>11</v>
      </c>
      <c r="D77" s="305" t="s">
        <v>487</v>
      </c>
      <c r="E77" s="306" t="s">
        <v>8</v>
      </c>
      <c r="F77" s="283">
        <f t="shared" ref="F77:G78" si="8">SUM(F78)</f>
        <v>0</v>
      </c>
      <c r="G77" s="283">
        <f t="shared" si="8"/>
        <v>0</v>
      </c>
      <c r="H77" s="405"/>
    </row>
    <row r="78" spans="1:8" x14ac:dyDescent="0.25">
      <c r="A78" s="209" t="s">
        <v>50</v>
      </c>
      <c r="B78" s="212" t="s">
        <v>24</v>
      </c>
      <c r="C78" s="213">
        <v>11</v>
      </c>
      <c r="D78" s="213" t="s">
        <v>487</v>
      </c>
      <c r="E78" s="212" t="s">
        <v>51</v>
      </c>
      <c r="F78" s="333">
        <f t="shared" si="8"/>
        <v>0</v>
      </c>
      <c r="G78" s="333">
        <f t="shared" si="8"/>
        <v>0</v>
      </c>
      <c r="H78" s="405"/>
    </row>
    <row r="79" spans="1:8" x14ac:dyDescent="0.25">
      <c r="A79" s="215" t="s">
        <v>340</v>
      </c>
      <c r="B79" s="212" t="s">
        <v>24</v>
      </c>
      <c r="C79" s="213">
        <v>11</v>
      </c>
      <c r="D79" s="213" t="s">
        <v>487</v>
      </c>
      <c r="E79" s="212" t="s">
        <v>121</v>
      </c>
      <c r="F79" s="333">
        <f>SUM(Лист1!G188)</f>
        <v>0</v>
      </c>
      <c r="G79" s="333">
        <f>SUM(Лист1!H188)</f>
        <v>0</v>
      </c>
      <c r="H79" s="405"/>
    </row>
    <row r="80" spans="1:8" x14ac:dyDescent="0.25">
      <c r="A80" s="220" t="s">
        <v>67</v>
      </c>
      <c r="B80" s="238" t="s">
        <v>24</v>
      </c>
      <c r="C80" s="234">
        <v>13</v>
      </c>
      <c r="D80" s="234" t="s">
        <v>203</v>
      </c>
      <c r="E80" s="235" t="s">
        <v>8</v>
      </c>
      <c r="F80" s="317">
        <f>SUM(F81+F85+F95+F101+F104+F115+F120+F107+F110+F98+F123+F126+F129+F92+F134+F135)</f>
        <v>5320065.33</v>
      </c>
      <c r="G80" s="317">
        <f>SUM(G81+G85+G95+G101+G104+G115+G120+G107+G110+G98+G123+G126+G129+G92+G134+G135)</f>
        <v>5254115.33</v>
      </c>
      <c r="H80" s="405">
        <f t="shared" ref="H80:H141" si="9">G80/F80*100</f>
        <v>98.760353568816043</v>
      </c>
    </row>
    <row r="81" spans="1:8" ht="90" x14ac:dyDescent="0.25">
      <c r="A81" s="240" t="s">
        <v>69</v>
      </c>
      <c r="B81" s="231" t="s">
        <v>24</v>
      </c>
      <c r="C81" s="231" t="s">
        <v>68</v>
      </c>
      <c r="D81" s="206" t="s">
        <v>228</v>
      </c>
      <c r="E81" s="231" t="s">
        <v>8</v>
      </c>
      <c r="F81" s="258">
        <f>SUM(F82)</f>
        <v>0</v>
      </c>
      <c r="G81" s="258">
        <f>SUM(G82)</f>
        <v>0</v>
      </c>
      <c r="H81" s="405"/>
    </row>
    <row r="82" spans="1:8" x14ac:dyDescent="0.25">
      <c r="A82" s="209" t="s">
        <v>70</v>
      </c>
      <c r="B82" s="205" t="s">
        <v>24</v>
      </c>
      <c r="C82" s="205" t="s">
        <v>68</v>
      </c>
      <c r="D82" s="206" t="s">
        <v>228</v>
      </c>
      <c r="E82" s="205" t="s">
        <v>71</v>
      </c>
      <c r="F82" s="258">
        <f>SUM(F83)</f>
        <v>0</v>
      </c>
      <c r="G82" s="258">
        <f>SUM(G83)</f>
        <v>0</v>
      </c>
      <c r="H82" s="405"/>
    </row>
    <row r="83" spans="1:8" x14ac:dyDescent="0.25">
      <c r="A83" s="209" t="s">
        <v>325</v>
      </c>
      <c r="B83" s="205" t="s">
        <v>24</v>
      </c>
      <c r="C83" s="205" t="s">
        <v>68</v>
      </c>
      <c r="D83" s="206" t="s">
        <v>228</v>
      </c>
      <c r="E83" s="205" t="s">
        <v>324</v>
      </c>
      <c r="F83" s="258">
        <f>SUM(Лист1!G192)</f>
        <v>0</v>
      </c>
      <c r="G83" s="258">
        <f>SUM(Лист1!H192)</f>
        <v>0</v>
      </c>
      <c r="H83" s="405"/>
    </row>
    <row r="84" spans="1:8" x14ac:dyDescent="0.25">
      <c r="A84" s="209" t="s">
        <v>72</v>
      </c>
      <c r="B84" s="205" t="s">
        <v>24</v>
      </c>
      <c r="C84" s="205" t="s">
        <v>68</v>
      </c>
      <c r="D84" s="206" t="s">
        <v>228</v>
      </c>
      <c r="E84" s="205" t="s">
        <v>73</v>
      </c>
      <c r="F84" s="258"/>
      <c r="G84" s="258"/>
      <c r="H84" s="405"/>
    </row>
    <row r="85" spans="1:8" ht="77.25" x14ac:dyDescent="0.25">
      <c r="A85" s="221" t="s">
        <v>122</v>
      </c>
      <c r="B85" s="231" t="s">
        <v>24</v>
      </c>
      <c r="C85" s="254" t="s">
        <v>68</v>
      </c>
      <c r="D85" s="213" t="s">
        <v>257</v>
      </c>
      <c r="E85" s="254" t="s">
        <v>8</v>
      </c>
      <c r="F85" s="258">
        <f>SUM(F86+F88+F90)</f>
        <v>301192</v>
      </c>
      <c r="G85" s="258">
        <f>SUM(G86+G88+G90)</f>
        <v>301192</v>
      </c>
      <c r="H85" s="405">
        <f t="shared" si="9"/>
        <v>100</v>
      </c>
    </row>
    <row r="86" spans="1:8" ht="34.5" x14ac:dyDescent="0.25">
      <c r="A86" s="209" t="s">
        <v>43</v>
      </c>
      <c r="B86" s="205" t="s">
        <v>24</v>
      </c>
      <c r="C86" s="207" t="s">
        <v>68</v>
      </c>
      <c r="D86" s="213" t="s">
        <v>257</v>
      </c>
      <c r="E86" s="205" t="s">
        <v>44</v>
      </c>
      <c r="F86" s="258">
        <f>SUM(F87)</f>
        <v>234863.78</v>
      </c>
      <c r="G86" s="258">
        <f>SUM(G87)</f>
        <v>234863.78</v>
      </c>
      <c r="H86" s="405">
        <f t="shared" si="9"/>
        <v>100</v>
      </c>
    </row>
    <row r="87" spans="1:8" x14ac:dyDescent="0.25">
      <c r="A87" s="209" t="s">
        <v>45</v>
      </c>
      <c r="B87" s="205" t="s">
        <v>24</v>
      </c>
      <c r="C87" s="207" t="s">
        <v>68</v>
      </c>
      <c r="D87" s="213" t="s">
        <v>257</v>
      </c>
      <c r="E87" s="205" t="s">
        <v>46</v>
      </c>
      <c r="F87" s="258">
        <f>SUM(Лист1!G381)</f>
        <v>234863.78</v>
      </c>
      <c r="G87" s="258">
        <f>SUM(Лист1!H381)</f>
        <v>234863.78</v>
      </c>
      <c r="H87" s="405">
        <f t="shared" si="9"/>
        <v>100</v>
      </c>
    </row>
    <row r="88" spans="1:8" x14ac:dyDescent="0.25">
      <c r="A88" s="209" t="s">
        <v>12</v>
      </c>
      <c r="B88" s="205" t="s">
        <v>24</v>
      </c>
      <c r="C88" s="207" t="s">
        <v>68</v>
      </c>
      <c r="D88" s="213" t="s">
        <v>257</v>
      </c>
      <c r="E88" s="205" t="s">
        <v>13</v>
      </c>
      <c r="F88" s="258">
        <f>SUM(F89)</f>
        <v>65928.22</v>
      </c>
      <c r="G88" s="258">
        <f>SUM(G89)</f>
        <v>65928.22</v>
      </c>
      <c r="H88" s="405">
        <f t="shared" si="9"/>
        <v>100</v>
      </c>
    </row>
    <row r="89" spans="1:8" ht="23.25" x14ac:dyDescent="0.25">
      <c r="A89" s="209" t="s">
        <v>342</v>
      </c>
      <c r="B89" s="205" t="s">
        <v>24</v>
      </c>
      <c r="C89" s="207" t="s">
        <v>68</v>
      </c>
      <c r="D89" s="213" t="s">
        <v>257</v>
      </c>
      <c r="E89" s="205" t="s">
        <v>15</v>
      </c>
      <c r="F89" s="258">
        <f>SUM(Лист1!G383)</f>
        <v>65928.22</v>
      </c>
      <c r="G89" s="258">
        <f>SUM(Лист1!H383)</f>
        <v>65928.22</v>
      </c>
      <c r="H89" s="405">
        <f t="shared" si="9"/>
        <v>100</v>
      </c>
    </row>
    <row r="90" spans="1:8" x14ac:dyDescent="0.25">
      <c r="A90" s="209" t="s">
        <v>70</v>
      </c>
      <c r="B90" s="205" t="s">
        <v>24</v>
      </c>
      <c r="C90" s="207" t="s">
        <v>68</v>
      </c>
      <c r="D90" s="213" t="s">
        <v>257</v>
      </c>
      <c r="E90" s="205" t="s">
        <v>71</v>
      </c>
      <c r="F90" s="258">
        <f>SUM(F91)</f>
        <v>400</v>
      </c>
      <c r="G90" s="258">
        <f>SUM(G91)</f>
        <v>400</v>
      </c>
      <c r="H90" s="405">
        <f t="shared" si="9"/>
        <v>100</v>
      </c>
    </row>
    <row r="91" spans="1:8" x14ac:dyDescent="0.25">
      <c r="A91" s="209" t="s">
        <v>325</v>
      </c>
      <c r="B91" s="205" t="s">
        <v>24</v>
      </c>
      <c r="C91" s="207" t="s">
        <v>68</v>
      </c>
      <c r="D91" s="213" t="s">
        <v>257</v>
      </c>
      <c r="E91" s="205" t="s">
        <v>324</v>
      </c>
      <c r="F91" s="258">
        <f>SUM(Лист1!G385)</f>
        <v>400</v>
      </c>
      <c r="G91" s="258">
        <f>SUM(Лист1!H385)</f>
        <v>400</v>
      </c>
      <c r="H91" s="405">
        <f t="shared" si="9"/>
        <v>100</v>
      </c>
    </row>
    <row r="92" spans="1:8" ht="26.25" x14ac:dyDescent="0.25">
      <c r="A92" s="221" t="s">
        <v>357</v>
      </c>
      <c r="B92" s="231" t="s">
        <v>24</v>
      </c>
      <c r="C92" s="254" t="s">
        <v>68</v>
      </c>
      <c r="D92" s="252" t="s">
        <v>356</v>
      </c>
      <c r="E92" s="282" t="s">
        <v>8</v>
      </c>
      <c r="F92" s="332">
        <f t="shared" ref="F92:G93" si="10">SUM(F93)</f>
        <v>22000</v>
      </c>
      <c r="G92" s="332">
        <f t="shared" si="10"/>
        <v>22000</v>
      </c>
      <c r="H92" s="405">
        <f t="shared" si="9"/>
        <v>100</v>
      </c>
    </row>
    <row r="93" spans="1:8" x14ac:dyDescent="0.25">
      <c r="A93" s="218" t="s">
        <v>12</v>
      </c>
      <c r="B93" s="205" t="s">
        <v>24</v>
      </c>
      <c r="C93" s="207" t="s">
        <v>68</v>
      </c>
      <c r="D93" s="213" t="s">
        <v>356</v>
      </c>
      <c r="E93" s="205" t="s">
        <v>13</v>
      </c>
      <c r="F93" s="332">
        <f t="shared" si="10"/>
        <v>22000</v>
      </c>
      <c r="G93" s="332">
        <f t="shared" si="10"/>
        <v>22000</v>
      </c>
      <c r="H93" s="405">
        <f t="shared" si="9"/>
        <v>100</v>
      </c>
    </row>
    <row r="94" spans="1:8" ht="23.25" x14ac:dyDescent="0.25">
      <c r="A94" s="209" t="s">
        <v>342</v>
      </c>
      <c r="B94" s="205" t="s">
        <v>24</v>
      </c>
      <c r="C94" s="207" t="s">
        <v>68</v>
      </c>
      <c r="D94" s="213" t="s">
        <v>356</v>
      </c>
      <c r="E94" s="212" t="s">
        <v>15</v>
      </c>
      <c r="F94" s="332">
        <f>SUM(Лист1!G388)</f>
        <v>22000</v>
      </c>
      <c r="G94" s="332">
        <f>SUM(Лист1!H388)</f>
        <v>22000</v>
      </c>
      <c r="H94" s="405">
        <f t="shared" si="9"/>
        <v>100</v>
      </c>
    </row>
    <row r="95" spans="1:8" ht="39" x14ac:dyDescent="0.25">
      <c r="A95" s="221" t="s">
        <v>127</v>
      </c>
      <c r="B95" s="231" t="s">
        <v>24</v>
      </c>
      <c r="C95" s="254" t="s">
        <v>68</v>
      </c>
      <c r="D95" s="252" t="s">
        <v>259</v>
      </c>
      <c r="E95" s="254" t="s">
        <v>8</v>
      </c>
      <c r="F95" s="332">
        <f>SUM(F96)</f>
        <v>3575939</v>
      </c>
      <c r="G95" s="332">
        <f>SUM(G96)</f>
        <v>3575939</v>
      </c>
      <c r="H95" s="405">
        <f t="shared" si="9"/>
        <v>100</v>
      </c>
    </row>
    <row r="96" spans="1:8" ht="23.25" x14ac:dyDescent="0.25">
      <c r="A96" s="209" t="s">
        <v>16</v>
      </c>
      <c r="B96" s="205" t="s">
        <v>24</v>
      </c>
      <c r="C96" s="207" t="s">
        <v>68</v>
      </c>
      <c r="D96" s="252" t="s">
        <v>259</v>
      </c>
      <c r="E96" s="205" t="s">
        <v>17</v>
      </c>
      <c r="F96" s="332">
        <f>SUM(F97:F97)</f>
        <v>3575939</v>
      </c>
      <c r="G96" s="332">
        <f>SUM(G97:G97)</f>
        <v>3575939</v>
      </c>
      <c r="H96" s="405">
        <f t="shared" si="9"/>
        <v>100</v>
      </c>
    </row>
    <row r="97" spans="1:8" x14ac:dyDescent="0.25">
      <c r="A97" s="210" t="s">
        <v>332</v>
      </c>
      <c r="B97" s="205" t="s">
        <v>24</v>
      </c>
      <c r="C97" s="207" t="s">
        <v>68</v>
      </c>
      <c r="D97" s="252" t="s">
        <v>259</v>
      </c>
      <c r="E97" s="205" t="s">
        <v>331</v>
      </c>
      <c r="F97" s="332">
        <f>SUM(Лист1!G391)</f>
        <v>3575939</v>
      </c>
      <c r="G97" s="332">
        <f>SUM(Лист1!H391)</f>
        <v>3575939</v>
      </c>
      <c r="H97" s="405">
        <f t="shared" si="9"/>
        <v>100</v>
      </c>
    </row>
    <row r="98" spans="1:8" ht="39" x14ac:dyDescent="0.25">
      <c r="A98" s="221" t="s">
        <v>451</v>
      </c>
      <c r="B98" s="231" t="s">
        <v>24</v>
      </c>
      <c r="C98" s="254" t="s">
        <v>68</v>
      </c>
      <c r="D98" s="252" t="s">
        <v>452</v>
      </c>
      <c r="E98" s="254" t="s">
        <v>8</v>
      </c>
      <c r="F98" s="332">
        <f t="shared" ref="F98:G99" si="11">SUM(F99)</f>
        <v>50000</v>
      </c>
      <c r="G98" s="332">
        <f t="shared" si="11"/>
        <v>50000</v>
      </c>
      <c r="H98" s="405">
        <f t="shared" si="9"/>
        <v>100</v>
      </c>
    </row>
    <row r="99" spans="1:8" ht="23.25" x14ac:dyDescent="0.25">
      <c r="A99" s="209" t="s">
        <v>16</v>
      </c>
      <c r="B99" s="205" t="s">
        <v>24</v>
      </c>
      <c r="C99" s="207" t="s">
        <v>68</v>
      </c>
      <c r="D99" s="252" t="s">
        <v>452</v>
      </c>
      <c r="E99" s="205" t="s">
        <v>17</v>
      </c>
      <c r="F99" s="332">
        <f t="shared" si="11"/>
        <v>50000</v>
      </c>
      <c r="G99" s="332">
        <f t="shared" si="11"/>
        <v>50000</v>
      </c>
      <c r="H99" s="405">
        <f t="shared" si="9"/>
        <v>100</v>
      </c>
    </row>
    <row r="100" spans="1:8" x14ac:dyDescent="0.25">
      <c r="A100" s="210" t="s">
        <v>332</v>
      </c>
      <c r="B100" s="205" t="s">
        <v>24</v>
      </c>
      <c r="C100" s="207" t="s">
        <v>68</v>
      </c>
      <c r="D100" s="252" t="s">
        <v>452</v>
      </c>
      <c r="E100" s="205" t="s">
        <v>331</v>
      </c>
      <c r="F100" s="332">
        <f>SUM(Лист1!G394)</f>
        <v>50000</v>
      </c>
      <c r="G100" s="332">
        <f>SUM(Лист1!H394)</f>
        <v>50000</v>
      </c>
      <c r="H100" s="405">
        <f t="shared" si="9"/>
        <v>100</v>
      </c>
    </row>
    <row r="101" spans="1:8" ht="26.25" x14ac:dyDescent="0.25">
      <c r="A101" s="216" t="s">
        <v>322</v>
      </c>
      <c r="B101" s="231" t="s">
        <v>24</v>
      </c>
      <c r="C101" s="254" t="s">
        <v>68</v>
      </c>
      <c r="D101" s="252" t="s">
        <v>321</v>
      </c>
      <c r="E101" s="254" t="s">
        <v>8</v>
      </c>
      <c r="F101" s="332">
        <f t="shared" ref="F101:G102" si="12">SUM(F102)</f>
        <v>505617.33</v>
      </c>
      <c r="G101" s="332">
        <f t="shared" si="12"/>
        <v>505617.33</v>
      </c>
      <c r="H101" s="405">
        <f t="shared" si="9"/>
        <v>100</v>
      </c>
    </row>
    <row r="102" spans="1:8" x14ac:dyDescent="0.25">
      <c r="A102" s="209" t="s">
        <v>12</v>
      </c>
      <c r="B102" s="205" t="s">
        <v>24</v>
      </c>
      <c r="C102" s="207" t="s">
        <v>68</v>
      </c>
      <c r="D102" s="213" t="s">
        <v>321</v>
      </c>
      <c r="E102" s="205" t="s">
        <v>13</v>
      </c>
      <c r="F102" s="332">
        <f t="shared" si="12"/>
        <v>505617.33</v>
      </c>
      <c r="G102" s="332">
        <f t="shared" si="12"/>
        <v>505617.33</v>
      </c>
      <c r="H102" s="405">
        <f t="shared" si="9"/>
        <v>100</v>
      </c>
    </row>
    <row r="103" spans="1:8" x14ac:dyDescent="0.25">
      <c r="A103" s="209" t="s">
        <v>14</v>
      </c>
      <c r="B103" s="205" t="s">
        <v>24</v>
      </c>
      <c r="C103" s="207" t="s">
        <v>68</v>
      </c>
      <c r="D103" s="213" t="s">
        <v>321</v>
      </c>
      <c r="E103" s="205" t="s">
        <v>15</v>
      </c>
      <c r="F103" s="332">
        <f>SUM(Лист1!G397)</f>
        <v>505617.33</v>
      </c>
      <c r="G103" s="332">
        <f>SUM(Лист1!H397)</f>
        <v>505617.33</v>
      </c>
      <c r="H103" s="405">
        <f t="shared" si="9"/>
        <v>100</v>
      </c>
    </row>
    <row r="104" spans="1:8" ht="25.5" x14ac:dyDescent="0.25">
      <c r="A104" s="348" t="s">
        <v>352</v>
      </c>
      <c r="B104" s="231" t="s">
        <v>24</v>
      </c>
      <c r="C104" s="254" t="s">
        <v>68</v>
      </c>
      <c r="D104" s="252" t="s">
        <v>351</v>
      </c>
      <c r="E104" s="254" t="s">
        <v>8</v>
      </c>
      <c r="F104" s="332">
        <f t="shared" ref="F104:G105" si="13">SUM(F105)</f>
        <v>55000</v>
      </c>
      <c r="G104" s="332">
        <f t="shared" si="13"/>
        <v>55000</v>
      </c>
      <c r="H104" s="405">
        <f t="shared" si="9"/>
        <v>100</v>
      </c>
    </row>
    <row r="105" spans="1:8" x14ac:dyDescent="0.25">
      <c r="A105" s="218" t="s">
        <v>50</v>
      </c>
      <c r="B105" s="205" t="s">
        <v>24</v>
      </c>
      <c r="C105" s="207" t="s">
        <v>68</v>
      </c>
      <c r="D105" s="213" t="s">
        <v>351</v>
      </c>
      <c r="E105" s="205" t="s">
        <v>51</v>
      </c>
      <c r="F105" s="332">
        <f t="shared" si="13"/>
        <v>55000</v>
      </c>
      <c r="G105" s="332">
        <f t="shared" si="13"/>
        <v>55000</v>
      </c>
      <c r="H105" s="405">
        <f t="shared" si="9"/>
        <v>100</v>
      </c>
    </row>
    <row r="106" spans="1:8" x14ac:dyDescent="0.25">
      <c r="A106" s="209" t="s">
        <v>314</v>
      </c>
      <c r="B106" s="205" t="s">
        <v>24</v>
      </c>
      <c r="C106" s="207" t="s">
        <v>68</v>
      </c>
      <c r="D106" s="213" t="s">
        <v>351</v>
      </c>
      <c r="E106" s="205" t="s">
        <v>313</v>
      </c>
      <c r="F106" s="332">
        <f>SUM(Лист1!G400)</f>
        <v>55000</v>
      </c>
      <c r="G106" s="332">
        <f>SUM(Лист1!H400)</f>
        <v>55000</v>
      </c>
      <c r="H106" s="405">
        <f t="shared" si="9"/>
        <v>100</v>
      </c>
    </row>
    <row r="107" spans="1:8" x14ac:dyDescent="0.25">
      <c r="A107" s="221" t="s">
        <v>368</v>
      </c>
      <c r="B107" s="231" t="s">
        <v>24</v>
      </c>
      <c r="C107" s="254" t="s">
        <v>68</v>
      </c>
      <c r="D107" s="252" t="s">
        <v>367</v>
      </c>
      <c r="E107" s="254" t="s">
        <v>8</v>
      </c>
      <c r="F107" s="332">
        <f t="shared" ref="F107:G108" si="14">SUM(F108)</f>
        <v>0</v>
      </c>
      <c r="G107" s="332">
        <f t="shared" si="14"/>
        <v>0</v>
      </c>
      <c r="H107" s="405"/>
    </row>
    <row r="108" spans="1:8" x14ac:dyDescent="0.25">
      <c r="A108" s="209" t="s">
        <v>12</v>
      </c>
      <c r="B108" s="205" t="s">
        <v>24</v>
      </c>
      <c r="C108" s="207" t="s">
        <v>68</v>
      </c>
      <c r="D108" s="213" t="s">
        <v>367</v>
      </c>
      <c r="E108" s="205" t="s">
        <v>13</v>
      </c>
      <c r="F108" s="332">
        <f t="shared" si="14"/>
        <v>0</v>
      </c>
      <c r="G108" s="332">
        <f t="shared" si="14"/>
        <v>0</v>
      </c>
      <c r="H108" s="405"/>
    </row>
    <row r="109" spans="1:8" ht="33.75" x14ac:dyDescent="0.25">
      <c r="A109" s="344" t="s">
        <v>336</v>
      </c>
      <c r="B109" s="205" t="s">
        <v>24</v>
      </c>
      <c r="C109" s="207" t="s">
        <v>68</v>
      </c>
      <c r="D109" s="213" t="s">
        <v>367</v>
      </c>
      <c r="E109" s="205" t="s">
        <v>15</v>
      </c>
      <c r="F109" s="332">
        <f>SUM(Лист1!G403)</f>
        <v>0</v>
      </c>
      <c r="G109" s="332">
        <f>SUM(Лист1!H403)</f>
        <v>0</v>
      </c>
      <c r="H109" s="405"/>
    </row>
    <row r="110" spans="1:8" ht="64.5" x14ac:dyDescent="0.25">
      <c r="A110" s="216" t="s">
        <v>411</v>
      </c>
      <c r="B110" s="231" t="s">
        <v>24</v>
      </c>
      <c r="C110" s="254" t="s">
        <v>68</v>
      </c>
      <c r="D110" s="250" t="s">
        <v>410</v>
      </c>
      <c r="E110" s="254" t="s">
        <v>8</v>
      </c>
      <c r="F110" s="332">
        <f>SUM(F111+F113)</f>
        <v>73920</v>
      </c>
      <c r="G110" s="332">
        <f>SUM(G111+G113)</f>
        <v>73920</v>
      </c>
      <c r="H110" s="405">
        <f t="shared" si="9"/>
        <v>100</v>
      </c>
    </row>
    <row r="111" spans="1:8" x14ac:dyDescent="0.25">
      <c r="A111" s="209" t="s">
        <v>12</v>
      </c>
      <c r="B111" s="205" t="s">
        <v>24</v>
      </c>
      <c r="C111" s="207" t="s">
        <v>68</v>
      </c>
      <c r="D111" s="206" t="s">
        <v>410</v>
      </c>
      <c r="E111" s="205" t="s">
        <v>13</v>
      </c>
      <c r="F111" s="332">
        <f t="shared" ref="F111:G111" si="15">SUM(F112)</f>
        <v>0</v>
      </c>
      <c r="G111" s="332">
        <f t="shared" si="15"/>
        <v>0</v>
      </c>
      <c r="H111" s="405"/>
    </row>
    <row r="112" spans="1:8" ht="33.75" x14ac:dyDescent="0.25">
      <c r="A112" s="344" t="s">
        <v>336</v>
      </c>
      <c r="B112" s="205" t="s">
        <v>24</v>
      </c>
      <c r="C112" s="207" t="s">
        <v>68</v>
      </c>
      <c r="D112" s="206" t="s">
        <v>410</v>
      </c>
      <c r="E112" s="205" t="s">
        <v>15</v>
      </c>
      <c r="F112" s="332">
        <f>SUM(Лист1!G406)</f>
        <v>0</v>
      </c>
      <c r="G112" s="332">
        <f>SUM(Лист1!H406)</f>
        <v>0</v>
      </c>
      <c r="H112" s="405"/>
    </row>
    <row r="113" spans="1:8" x14ac:dyDescent="0.25">
      <c r="A113" s="209" t="s">
        <v>70</v>
      </c>
      <c r="B113" s="205" t="s">
        <v>24</v>
      </c>
      <c r="C113" s="207" t="s">
        <v>68</v>
      </c>
      <c r="D113" s="206" t="s">
        <v>410</v>
      </c>
      <c r="E113" s="205" t="s">
        <v>71</v>
      </c>
      <c r="F113" s="332">
        <f>SUM(F114)</f>
        <v>73920</v>
      </c>
      <c r="G113" s="332">
        <f>SUM(G114)</f>
        <v>73920</v>
      </c>
      <c r="H113" s="405">
        <f t="shared" si="9"/>
        <v>100</v>
      </c>
    </row>
    <row r="114" spans="1:8" x14ac:dyDescent="0.25">
      <c r="A114" s="209" t="s">
        <v>72</v>
      </c>
      <c r="B114" s="205" t="s">
        <v>24</v>
      </c>
      <c r="C114" s="207" t="s">
        <v>68</v>
      </c>
      <c r="D114" s="206" t="s">
        <v>410</v>
      </c>
      <c r="E114" s="205" t="s">
        <v>73</v>
      </c>
      <c r="F114" s="332">
        <f>SUM(Лист1!G408)</f>
        <v>73920</v>
      </c>
      <c r="G114" s="332">
        <f>SUM(Лист1!H408)</f>
        <v>73920</v>
      </c>
      <c r="H114" s="405">
        <f t="shared" si="9"/>
        <v>100</v>
      </c>
    </row>
    <row r="115" spans="1:8" ht="39" x14ac:dyDescent="0.25">
      <c r="A115" s="216" t="s">
        <v>312</v>
      </c>
      <c r="B115" s="231" t="s">
        <v>24</v>
      </c>
      <c r="C115" s="254" t="s">
        <v>68</v>
      </c>
      <c r="D115" s="252" t="s">
        <v>311</v>
      </c>
      <c r="E115" s="254" t="s">
        <v>8</v>
      </c>
      <c r="F115" s="332">
        <f>SUM(F118+F116)</f>
        <v>0</v>
      </c>
      <c r="G115" s="332">
        <f>SUM(G118+G116)</f>
        <v>0</v>
      </c>
      <c r="H115" s="405"/>
    </row>
    <row r="116" spans="1:8" x14ac:dyDescent="0.25">
      <c r="A116" s="218" t="s">
        <v>12</v>
      </c>
      <c r="B116" s="205" t="s">
        <v>24</v>
      </c>
      <c r="C116" s="207" t="s">
        <v>68</v>
      </c>
      <c r="D116" s="213" t="s">
        <v>311</v>
      </c>
      <c r="E116" s="205" t="s">
        <v>13</v>
      </c>
      <c r="F116" s="332">
        <f>SUM(F117)</f>
        <v>0</v>
      </c>
      <c r="G116" s="332">
        <f>SUM(G117)</f>
        <v>0</v>
      </c>
      <c r="H116" s="405"/>
    </row>
    <row r="117" spans="1:8" x14ac:dyDescent="0.25">
      <c r="A117" s="209" t="s">
        <v>14</v>
      </c>
      <c r="B117" s="205" t="s">
        <v>24</v>
      </c>
      <c r="C117" s="207" t="s">
        <v>68</v>
      </c>
      <c r="D117" s="213" t="s">
        <v>311</v>
      </c>
      <c r="E117" s="205" t="s">
        <v>15</v>
      </c>
      <c r="F117" s="332">
        <f>SUM(Лист1!G411)</f>
        <v>0</v>
      </c>
      <c r="G117" s="332">
        <f>SUM(Лист1!H411)</f>
        <v>0</v>
      </c>
      <c r="H117" s="405"/>
    </row>
    <row r="118" spans="1:8" x14ac:dyDescent="0.25">
      <c r="A118" s="218" t="s">
        <v>50</v>
      </c>
      <c r="B118" s="205" t="s">
        <v>24</v>
      </c>
      <c r="C118" s="207" t="s">
        <v>68</v>
      </c>
      <c r="D118" s="213" t="s">
        <v>311</v>
      </c>
      <c r="E118" s="205" t="s">
        <v>51</v>
      </c>
      <c r="F118" s="332">
        <f>SUM(F119)</f>
        <v>0</v>
      </c>
      <c r="G118" s="332">
        <f>SUM(G119)</f>
        <v>0</v>
      </c>
      <c r="H118" s="405"/>
    </row>
    <row r="119" spans="1:8" x14ac:dyDescent="0.25">
      <c r="A119" s="209" t="s">
        <v>314</v>
      </c>
      <c r="B119" s="205" t="s">
        <v>24</v>
      </c>
      <c r="C119" s="207" t="s">
        <v>68</v>
      </c>
      <c r="D119" s="213" t="s">
        <v>311</v>
      </c>
      <c r="E119" s="205" t="s">
        <v>313</v>
      </c>
      <c r="F119" s="332">
        <f>SUM(Лист1!G413)</f>
        <v>0</v>
      </c>
      <c r="G119" s="332">
        <f>SUM(Лист1!H413)</f>
        <v>0</v>
      </c>
      <c r="H119" s="405"/>
    </row>
    <row r="120" spans="1:8" ht="26.25" x14ac:dyDescent="0.25">
      <c r="A120" s="221" t="s">
        <v>42</v>
      </c>
      <c r="B120" s="231" t="s">
        <v>24</v>
      </c>
      <c r="C120" s="254" t="s">
        <v>68</v>
      </c>
      <c r="D120" s="250" t="s">
        <v>253</v>
      </c>
      <c r="E120" s="254" t="s">
        <v>8</v>
      </c>
      <c r="F120" s="332">
        <f>SUM(F121)</f>
        <v>0</v>
      </c>
      <c r="G120" s="332">
        <f>SUM(G121)</f>
        <v>0</v>
      </c>
      <c r="H120" s="405"/>
    </row>
    <row r="121" spans="1:8" x14ac:dyDescent="0.25">
      <c r="A121" s="218" t="s">
        <v>50</v>
      </c>
      <c r="B121" s="205" t="s">
        <v>24</v>
      </c>
      <c r="C121" s="207" t="s">
        <v>68</v>
      </c>
      <c r="D121" s="206" t="s">
        <v>253</v>
      </c>
      <c r="E121" s="205" t="s">
        <v>51</v>
      </c>
      <c r="F121" s="332">
        <f>SUM(F122)</f>
        <v>0</v>
      </c>
      <c r="G121" s="332">
        <f>SUM(G122)</f>
        <v>0</v>
      </c>
      <c r="H121" s="405"/>
    </row>
    <row r="122" spans="1:8" x14ac:dyDescent="0.25">
      <c r="A122" s="209" t="s">
        <v>314</v>
      </c>
      <c r="B122" s="205" t="s">
        <v>24</v>
      </c>
      <c r="C122" s="207" t="s">
        <v>68</v>
      </c>
      <c r="D122" s="206" t="s">
        <v>253</v>
      </c>
      <c r="E122" s="205" t="s">
        <v>313</v>
      </c>
      <c r="F122" s="332">
        <f>SUM(Лист1!G416)</f>
        <v>0</v>
      </c>
      <c r="G122" s="332">
        <f>SUM(Лист1!H416)</f>
        <v>0</v>
      </c>
      <c r="H122" s="405"/>
    </row>
    <row r="123" spans="1:8" ht="26.25" x14ac:dyDescent="0.25">
      <c r="A123" s="216" t="s">
        <v>455</v>
      </c>
      <c r="B123" s="231" t="s">
        <v>24</v>
      </c>
      <c r="C123" s="254" t="s">
        <v>68</v>
      </c>
      <c r="D123" s="252" t="s">
        <v>454</v>
      </c>
      <c r="E123" s="254" t="s">
        <v>8</v>
      </c>
      <c r="F123" s="332">
        <f>SUM(F124)</f>
        <v>460447</v>
      </c>
      <c r="G123" s="332">
        <f>SUM(G124)</f>
        <v>460447</v>
      </c>
      <c r="H123" s="405">
        <f t="shared" si="9"/>
        <v>100</v>
      </c>
    </row>
    <row r="124" spans="1:8" x14ac:dyDescent="0.25">
      <c r="A124" s="218" t="s">
        <v>12</v>
      </c>
      <c r="B124" s="205" t="s">
        <v>24</v>
      </c>
      <c r="C124" s="207" t="s">
        <v>68</v>
      </c>
      <c r="D124" s="213" t="s">
        <v>454</v>
      </c>
      <c r="E124" s="205" t="s">
        <v>13</v>
      </c>
      <c r="F124" s="332">
        <f>SUM(F125)</f>
        <v>460447</v>
      </c>
      <c r="G124" s="332">
        <f>SUM(G125)</f>
        <v>460447</v>
      </c>
      <c r="H124" s="405">
        <f t="shared" si="9"/>
        <v>100</v>
      </c>
    </row>
    <row r="125" spans="1:8" ht="33.75" x14ac:dyDescent="0.25">
      <c r="A125" s="344" t="s">
        <v>336</v>
      </c>
      <c r="B125" s="205" t="s">
        <v>24</v>
      </c>
      <c r="C125" s="207" t="s">
        <v>68</v>
      </c>
      <c r="D125" s="213" t="s">
        <v>454</v>
      </c>
      <c r="E125" s="205" t="s">
        <v>15</v>
      </c>
      <c r="F125" s="332">
        <f>SUM(Лист1!G419)</f>
        <v>460447</v>
      </c>
      <c r="G125" s="332">
        <f>SUM(Лист1!H419)</f>
        <v>460447</v>
      </c>
      <c r="H125" s="405">
        <f t="shared" si="9"/>
        <v>100</v>
      </c>
    </row>
    <row r="126" spans="1:8" ht="51.75" x14ac:dyDescent="0.25">
      <c r="A126" s="216" t="s">
        <v>465</v>
      </c>
      <c r="B126" s="205" t="s">
        <v>24</v>
      </c>
      <c r="C126" s="205" t="s">
        <v>68</v>
      </c>
      <c r="D126" s="213" t="s">
        <v>204</v>
      </c>
      <c r="E126" s="205" t="s">
        <v>8</v>
      </c>
      <c r="F126" s="333">
        <f>SUM(F127)</f>
        <v>40000</v>
      </c>
      <c r="G126" s="333">
        <f>SUM(G127)</f>
        <v>0</v>
      </c>
      <c r="H126" s="405">
        <f t="shared" si="9"/>
        <v>0</v>
      </c>
    </row>
    <row r="127" spans="1:8" x14ac:dyDescent="0.25">
      <c r="A127" s="209" t="s">
        <v>12</v>
      </c>
      <c r="B127" s="212" t="s">
        <v>24</v>
      </c>
      <c r="C127" s="212" t="s">
        <v>68</v>
      </c>
      <c r="D127" s="213" t="s">
        <v>204</v>
      </c>
      <c r="E127" s="212" t="s">
        <v>13</v>
      </c>
      <c r="F127" s="333">
        <f>SUM(F128)</f>
        <v>40000</v>
      </c>
      <c r="G127" s="333">
        <f>SUM(G128)</f>
        <v>0</v>
      </c>
      <c r="H127" s="405">
        <f t="shared" si="9"/>
        <v>0</v>
      </c>
    </row>
    <row r="128" spans="1:8" ht="33.75" x14ac:dyDescent="0.25">
      <c r="A128" s="344" t="s">
        <v>330</v>
      </c>
      <c r="B128" s="205" t="s">
        <v>24</v>
      </c>
      <c r="C128" s="205" t="s">
        <v>68</v>
      </c>
      <c r="D128" s="213" t="s">
        <v>204</v>
      </c>
      <c r="E128" s="205" t="s">
        <v>15</v>
      </c>
      <c r="F128" s="332">
        <f>SUM(Лист1!G20)</f>
        <v>40000</v>
      </c>
      <c r="G128" s="332">
        <f>SUM(Лист1!H20)</f>
        <v>0</v>
      </c>
      <c r="H128" s="405">
        <f t="shared" si="9"/>
        <v>0</v>
      </c>
    </row>
    <row r="129" spans="1:8" ht="26.25" x14ac:dyDescent="0.25">
      <c r="A129" s="216" t="s">
        <v>455</v>
      </c>
      <c r="B129" s="205" t="s">
        <v>24</v>
      </c>
      <c r="C129" s="205" t="s">
        <v>68</v>
      </c>
      <c r="D129" s="252" t="s">
        <v>493</v>
      </c>
      <c r="E129" s="205" t="s">
        <v>8</v>
      </c>
      <c r="F129" s="333">
        <f t="shared" ref="F129:G130" si="16">SUM(F130)</f>
        <v>200000</v>
      </c>
      <c r="G129" s="333">
        <f t="shared" si="16"/>
        <v>200000</v>
      </c>
      <c r="H129" s="405">
        <f t="shared" si="9"/>
        <v>100</v>
      </c>
    </row>
    <row r="130" spans="1:8" x14ac:dyDescent="0.25">
      <c r="A130" s="209" t="s">
        <v>12</v>
      </c>
      <c r="B130" s="212" t="s">
        <v>24</v>
      </c>
      <c r="C130" s="212" t="s">
        <v>68</v>
      </c>
      <c r="D130" s="252" t="s">
        <v>493</v>
      </c>
      <c r="E130" s="212" t="s">
        <v>13</v>
      </c>
      <c r="F130" s="333">
        <f t="shared" si="16"/>
        <v>200000</v>
      </c>
      <c r="G130" s="333">
        <f t="shared" si="16"/>
        <v>200000</v>
      </c>
      <c r="H130" s="405">
        <f t="shared" si="9"/>
        <v>100</v>
      </c>
    </row>
    <row r="131" spans="1:8" ht="33.75" x14ac:dyDescent="0.25">
      <c r="A131" s="344" t="s">
        <v>330</v>
      </c>
      <c r="B131" s="205" t="s">
        <v>24</v>
      </c>
      <c r="C131" s="205" t="s">
        <v>68</v>
      </c>
      <c r="D131" s="252" t="s">
        <v>493</v>
      </c>
      <c r="E131" s="205" t="s">
        <v>15</v>
      </c>
      <c r="F131" s="332">
        <f>SUM(Лист1!G255)</f>
        <v>200000</v>
      </c>
      <c r="G131" s="332">
        <f>SUM(Лист1!H255)</f>
        <v>200000</v>
      </c>
      <c r="H131" s="405">
        <f t="shared" si="9"/>
        <v>100</v>
      </c>
    </row>
    <row r="132" spans="1:8" ht="26.25" x14ac:dyDescent="0.25">
      <c r="A132" s="216" t="s">
        <v>512</v>
      </c>
      <c r="B132" s="231" t="s">
        <v>24</v>
      </c>
      <c r="C132" s="254" t="s">
        <v>68</v>
      </c>
      <c r="D132" s="252" t="s">
        <v>513</v>
      </c>
      <c r="E132" s="254" t="s">
        <v>8</v>
      </c>
      <c r="F132" s="332">
        <f>SUM(F133)</f>
        <v>25950</v>
      </c>
      <c r="G132" s="332">
        <f>SUM(G133)</f>
        <v>0</v>
      </c>
      <c r="H132" s="405">
        <f t="shared" si="9"/>
        <v>0</v>
      </c>
    </row>
    <row r="133" spans="1:8" x14ac:dyDescent="0.25">
      <c r="A133" s="218" t="s">
        <v>12</v>
      </c>
      <c r="B133" s="205" t="s">
        <v>24</v>
      </c>
      <c r="C133" s="207" t="s">
        <v>68</v>
      </c>
      <c r="D133" s="213" t="s">
        <v>513</v>
      </c>
      <c r="E133" s="205" t="s">
        <v>13</v>
      </c>
      <c r="F133" s="332">
        <f>SUM(F134)</f>
        <v>25950</v>
      </c>
      <c r="G133" s="332">
        <f>SUM(G134)</f>
        <v>0</v>
      </c>
      <c r="H133" s="405">
        <f t="shared" si="9"/>
        <v>0</v>
      </c>
    </row>
    <row r="134" spans="1:8" ht="33.75" x14ac:dyDescent="0.25">
      <c r="A134" s="344" t="s">
        <v>336</v>
      </c>
      <c r="B134" s="205" t="s">
        <v>24</v>
      </c>
      <c r="C134" s="207" t="s">
        <v>68</v>
      </c>
      <c r="D134" s="213" t="s">
        <v>513</v>
      </c>
      <c r="E134" s="205" t="s">
        <v>15</v>
      </c>
      <c r="F134" s="332">
        <f>SUM(Лист1!G422)</f>
        <v>25950</v>
      </c>
      <c r="G134" s="332">
        <f>SUM(Лист1!H422)</f>
        <v>0</v>
      </c>
      <c r="H134" s="405">
        <f t="shared" si="9"/>
        <v>0</v>
      </c>
    </row>
    <row r="135" spans="1:8" ht="26.25" x14ac:dyDescent="0.25">
      <c r="A135" s="216" t="s">
        <v>529</v>
      </c>
      <c r="B135" s="231" t="s">
        <v>24</v>
      </c>
      <c r="C135" s="254" t="s">
        <v>68</v>
      </c>
      <c r="D135" s="252">
        <v>1101218960</v>
      </c>
      <c r="E135" s="254" t="s">
        <v>8</v>
      </c>
      <c r="F135" s="332">
        <f>SUM(F136)</f>
        <v>10000</v>
      </c>
      <c r="G135" s="332">
        <f>SUM(G136)</f>
        <v>10000</v>
      </c>
      <c r="H135" s="405">
        <f t="shared" si="9"/>
        <v>100</v>
      </c>
    </row>
    <row r="136" spans="1:8" x14ac:dyDescent="0.25">
      <c r="A136" s="218" t="s">
        <v>12</v>
      </c>
      <c r="B136" s="205" t="s">
        <v>24</v>
      </c>
      <c r="C136" s="207" t="s">
        <v>68</v>
      </c>
      <c r="D136" s="213">
        <v>1101218960</v>
      </c>
      <c r="E136" s="205" t="s">
        <v>13</v>
      </c>
      <c r="F136" s="332">
        <f>SUM(F137)</f>
        <v>10000</v>
      </c>
      <c r="G136" s="332">
        <f>SUM(G137)</f>
        <v>10000</v>
      </c>
      <c r="H136" s="405">
        <f t="shared" si="9"/>
        <v>100</v>
      </c>
    </row>
    <row r="137" spans="1:8" ht="33.75" x14ac:dyDescent="0.25">
      <c r="A137" s="344" t="s">
        <v>336</v>
      </c>
      <c r="B137" s="205" t="s">
        <v>24</v>
      </c>
      <c r="C137" s="207" t="s">
        <v>68</v>
      </c>
      <c r="D137" s="213">
        <v>1101218960</v>
      </c>
      <c r="E137" s="205" t="s">
        <v>15</v>
      </c>
      <c r="F137" s="332">
        <f>SUM(Лист1!G425)</f>
        <v>10000</v>
      </c>
      <c r="G137" s="332">
        <f>SUM(Лист1!H425)</f>
        <v>10000</v>
      </c>
      <c r="H137" s="405">
        <f t="shared" si="9"/>
        <v>100</v>
      </c>
    </row>
    <row r="138" spans="1:8" ht="18" x14ac:dyDescent="0.25">
      <c r="A138" s="232" t="s">
        <v>74</v>
      </c>
      <c r="B138" s="272" t="s">
        <v>31</v>
      </c>
      <c r="C138" s="273" t="s">
        <v>7</v>
      </c>
      <c r="D138" s="273" t="s">
        <v>203</v>
      </c>
      <c r="E138" s="273" t="s">
        <v>8</v>
      </c>
      <c r="F138" s="317">
        <f t="shared" ref="F138:G141" si="17">SUM(F139)</f>
        <v>1244400</v>
      </c>
      <c r="G138" s="317">
        <f t="shared" si="17"/>
        <v>1244400</v>
      </c>
      <c r="H138" s="405">
        <f t="shared" si="9"/>
        <v>100</v>
      </c>
    </row>
    <row r="139" spans="1:8" x14ac:dyDescent="0.25">
      <c r="A139" s="220" t="s">
        <v>75</v>
      </c>
      <c r="B139" s="233" t="s">
        <v>31</v>
      </c>
      <c r="C139" s="233" t="s">
        <v>10</v>
      </c>
      <c r="D139" s="236" t="s">
        <v>203</v>
      </c>
      <c r="E139" s="237" t="s">
        <v>8</v>
      </c>
      <c r="F139" s="317">
        <f>SUM(F140+F144)</f>
        <v>1244400</v>
      </c>
      <c r="G139" s="317">
        <f>SUM(G140+G144)</f>
        <v>1244400</v>
      </c>
      <c r="H139" s="405">
        <f t="shared" si="9"/>
        <v>100</v>
      </c>
    </row>
    <row r="140" spans="1:8" ht="64.5" x14ac:dyDescent="0.25">
      <c r="A140" s="221" t="s">
        <v>76</v>
      </c>
      <c r="B140" s="231" t="s">
        <v>31</v>
      </c>
      <c r="C140" s="231" t="s">
        <v>10</v>
      </c>
      <c r="D140" s="206" t="s">
        <v>229</v>
      </c>
      <c r="E140" s="254" t="s">
        <v>8</v>
      </c>
      <c r="F140" s="258">
        <f t="shared" si="17"/>
        <v>622200</v>
      </c>
      <c r="G140" s="258">
        <f t="shared" si="17"/>
        <v>622200</v>
      </c>
      <c r="H140" s="405">
        <f t="shared" si="9"/>
        <v>100</v>
      </c>
    </row>
    <row r="141" spans="1:8" x14ac:dyDescent="0.25">
      <c r="A141" s="209" t="s">
        <v>70</v>
      </c>
      <c r="B141" s="205" t="s">
        <v>31</v>
      </c>
      <c r="C141" s="205" t="s">
        <v>10</v>
      </c>
      <c r="D141" s="206" t="s">
        <v>229</v>
      </c>
      <c r="E141" s="205" t="s">
        <v>71</v>
      </c>
      <c r="F141" s="258">
        <f t="shared" si="17"/>
        <v>622200</v>
      </c>
      <c r="G141" s="258">
        <f t="shared" si="17"/>
        <v>622200</v>
      </c>
      <c r="H141" s="405">
        <f t="shared" si="9"/>
        <v>100</v>
      </c>
    </row>
    <row r="142" spans="1:8" x14ac:dyDescent="0.25">
      <c r="A142" s="209" t="s">
        <v>325</v>
      </c>
      <c r="B142" s="205" t="s">
        <v>31</v>
      </c>
      <c r="C142" s="205" t="s">
        <v>10</v>
      </c>
      <c r="D142" s="206" t="s">
        <v>229</v>
      </c>
      <c r="E142" s="205" t="s">
        <v>324</v>
      </c>
      <c r="F142" s="258">
        <f>SUM(Лист1!G197)</f>
        <v>622200</v>
      </c>
      <c r="G142" s="258">
        <f>SUM(Лист1!H197)</f>
        <v>622200</v>
      </c>
      <c r="H142" s="405">
        <f t="shared" ref="H142:H205" si="18">G142/F142*100</f>
        <v>100</v>
      </c>
    </row>
    <row r="143" spans="1:8" x14ac:dyDescent="0.25">
      <c r="A143" s="209" t="s">
        <v>72</v>
      </c>
      <c r="B143" s="205" t="s">
        <v>31</v>
      </c>
      <c r="C143" s="205" t="s">
        <v>10</v>
      </c>
      <c r="D143" s="206" t="s">
        <v>229</v>
      </c>
      <c r="E143" s="205" t="s">
        <v>73</v>
      </c>
      <c r="F143" s="258"/>
      <c r="G143" s="258"/>
      <c r="H143" s="405"/>
    </row>
    <row r="144" spans="1:8" ht="64.5" x14ac:dyDescent="0.25">
      <c r="A144" s="221" t="s">
        <v>76</v>
      </c>
      <c r="B144" s="205" t="s">
        <v>31</v>
      </c>
      <c r="C144" s="205" t="s">
        <v>10</v>
      </c>
      <c r="D144" s="206" t="s">
        <v>467</v>
      </c>
      <c r="E144" s="207" t="s">
        <v>8</v>
      </c>
      <c r="F144" s="332">
        <f t="shared" ref="F144:G144" si="19">SUM(F145)</f>
        <v>622200</v>
      </c>
      <c r="G144" s="332">
        <f t="shared" si="19"/>
        <v>622200</v>
      </c>
      <c r="H144" s="405">
        <f t="shared" si="18"/>
        <v>100</v>
      </c>
    </row>
    <row r="145" spans="1:8" x14ac:dyDescent="0.25">
      <c r="A145" s="209" t="s">
        <v>70</v>
      </c>
      <c r="B145" s="205" t="s">
        <v>31</v>
      </c>
      <c r="C145" s="205" t="s">
        <v>10</v>
      </c>
      <c r="D145" s="206" t="s">
        <v>467</v>
      </c>
      <c r="E145" s="205" t="s">
        <v>71</v>
      </c>
      <c r="F145" s="332">
        <f>SUM(F146)</f>
        <v>622200</v>
      </c>
      <c r="G145" s="332">
        <f>SUM(G146)</f>
        <v>622200</v>
      </c>
      <c r="H145" s="405">
        <f t="shared" si="18"/>
        <v>100</v>
      </c>
    </row>
    <row r="146" spans="1:8" x14ac:dyDescent="0.25">
      <c r="A146" s="209" t="s">
        <v>325</v>
      </c>
      <c r="B146" s="205" t="s">
        <v>31</v>
      </c>
      <c r="C146" s="205" t="s">
        <v>10</v>
      </c>
      <c r="D146" s="206" t="s">
        <v>467</v>
      </c>
      <c r="E146" s="205" t="s">
        <v>324</v>
      </c>
      <c r="F146" s="332">
        <f>SUM(Лист1!G430)</f>
        <v>622200</v>
      </c>
      <c r="G146" s="332">
        <f>SUM(Лист1!H430)</f>
        <v>622200</v>
      </c>
      <c r="H146" s="405">
        <f t="shared" si="18"/>
        <v>100</v>
      </c>
    </row>
    <row r="147" spans="1:8" x14ac:dyDescent="0.25">
      <c r="A147" s="209"/>
      <c r="B147" s="205"/>
      <c r="C147" s="205"/>
      <c r="D147" s="206"/>
      <c r="E147" s="205"/>
      <c r="F147" s="258"/>
      <c r="G147" s="258"/>
      <c r="H147" s="405"/>
    </row>
    <row r="148" spans="1:8" ht="30" x14ac:dyDescent="0.25">
      <c r="A148" s="278" t="s">
        <v>9</v>
      </c>
      <c r="B148" s="222" t="s">
        <v>10</v>
      </c>
      <c r="C148" s="223" t="s">
        <v>7</v>
      </c>
      <c r="D148" s="223" t="s">
        <v>203</v>
      </c>
      <c r="E148" s="222" t="s">
        <v>8</v>
      </c>
      <c r="F148" s="317">
        <f>SUM(F149+F160+F167)</f>
        <v>1876520.8800000001</v>
      </c>
      <c r="G148" s="317">
        <f>SUM(G149+G160+G167)</f>
        <v>1870274.03</v>
      </c>
      <c r="H148" s="405">
        <f t="shared" si="18"/>
        <v>99.667104690036794</v>
      </c>
    </row>
    <row r="149" spans="1:8" ht="39" x14ac:dyDescent="0.25">
      <c r="A149" s="220" t="s">
        <v>128</v>
      </c>
      <c r="B149" s="233" t="s">
        <v>10</v>
      </c>
      <c r="C149" s="236" t="s">
        <v>41</v>
      </c>
      <c r="D149" s="236" t="s">
        <v>203</v>
      </c>
      <c r="E149" s="233" t="s">
        <v>8</v>
      </c>
      <c r="F149" s="317">
        <f>SUM(F150+F157)</f>
        <v>1804400.8800000001</v>
      </c>
      <c r="G149" s="317">
        <f>SUM(G150+G157)</f>
        <v>1798154.03</v>
      </c>
      <c r="H149" s="405">
        <f t="shared" si="18"/>
        <v>99.653799215615535</v>
      </c>
    </row>
    <row r="150" spans="1:8" ht="39" x14ac:dyDescent="0.25">
      <c r="A150" s="221" t="s">
        <v>128</v>
      </c>
      <c r="B150" s="231" t="s">
        <v>10</v>
      </c>
      <c r="C150" s="250" t="s">
        <v>41</v>
      </c>
      <c r="D150" s="213" t="s">
        <v>260</v>
      </c>
      <c r="E150" s="254" t="s">
        <v>8</v>
      </c>
      <c r="F150" s="258">
        <f>SUM(F151+F153+F155)</f>
        <v>1762400.8800000001</v>
      </c>
      <c r="G150" s="258">
        <f>SUM(G151+G153+G155)</f>
        <v>1756154.03</v>
      </c>
      <c r="H150" s="405">
        <f t="shared" si="18"/>
        <v>99.645548860597472</v>
      </c>
    </row>
    <row r="151" spans="1:8" ht="34.5" x14ac:dyDescent="0.25">
      <c r="A151" s="209" t="s">
        <v>43</v>
      </c>
      <c r="B151" s="205" t="s">
        <v>10</v>
      </c>
      <c r="C151" s="206" t="s">
        <v>41</v>
      </c>
      <c r="D151" s="213" t="s">
        <v>260</v>
      </c>
      <c r="E151" s="205" t="s">
        <v>44</v>
      </c>
      <c r="F151" s="258">
        <f>SUM(F152)</f>
        <v>1613122.57</v>
      </c>
      <c r="G151" s="258">
        <f>SUM(G152)</f>
        <v>1613101.66</v>
      </c>
      <c r="H151" s="405">
        <f t="shared" si="18"/>
        <v>99.998703756280577</v>
      </c>
    </row>
    <row r="152" spans="1:8" x14ac:dyDescent="0.25">
      <c r="A152" s="209" t="s">
        <v>48</v>
      </c>
      <c r="B152" s="205" t="s">
        <v>10</v>
      </c>
      <c r="C152" s="206" t="s">
        <v>41</v>
      </c>
      <c r="D152" s="213" t="s">
        <v>260</v>
      </c>
      <c r="E152" s="205" t="s">
        <v>49</v>
      </c>
      <c r="F152" s="258">
        <f>SUM(Лист1!G435)</f>
        <v>1613122.57</v>
      </c>
      <c r="G152" s="258">
        <f>SUM(Лист1!H435)</f>
        <v>1613101.66</v>
      </c>
      <c r="H152" s="405">
        <f t="shared" si="18"/>
        <v>99.998703756280577</v>
      </c>
    </row>
    <row r="153" spans="1:8" x14ac:dyDescent="0.25">
      <c r="A153" s="318" t="s">
        <v>12</v>
      </c>
      <c r="B153" s="291" t="s">
        <v>10</v>
      </c>
      <c r="C153" s="316" t="s">
        <v>41</v>
      </c>
      <c r="D153" s="213" t="s">
        <v>260</v>
      </c>
      <c r="E153" s="291" t="s">
        <v>13</v>
      </c>
      <c r="F153" s="258">
        <f>SUM(F154)</f>
        <v>139374</v>
      </c>
      <c r="G153" s="258">
        <f>SUM(G154)</f>
        <v>133148.06</v>
      </c>
      <c r="H153" s="405">
        <f t="shared" si="18"/>
        <v>95.532925796777008</v>
      </c>
    </row>
    <row r="154" spans="1:8" ht="23.25" x14ac:dyDescent="0.25">
      <c r="A154" s="209" t="s">
        <v>342</v>
      </c>
      <c r="B154" s="291" t="s">
        <v>10</v>
      </c>
      <c r="C154" s="316" t="s">
        <v>41</v>
      </c>
      <c r="D154" s="213" t="s">
        <v>260</v>
      </c>
      <c r="E154" s="291" t="s">
        <v>15</v>
      </c>
      <c r="F154" s="258">
        <f>SUM(Лист1!G437)</f>
        <v>139374</v>
      </c>
      <c r="G154" s="258">
        <f>SUM(Лист1!H437)</f>
        <v>133148.06</v>
      </c>
      <c r="H154" s="405">
        <f t="shared" si="18"/>
        <v>95.532925796777008</v>
      </c>
    </row>
    <row r="155" spans="1:8" x14ac:dyDescent="0.25">
      <c r="A155" s="318" t="s">
        <v>50</v>
      </c>
      <c r="B155" s="291" t="s">
        <v>10</v>
      </c>
      <c r="C155" s="316" t="s">
        <v>41</v>
      </c>
      <c r="D155" s="213" t="s">
        <v>260</v>
      </c>
      <c r="E155" s="291" t="s">
        <v>51</v>
      </c>
      <c r="F155" s="258">
        <f>SUM(F156)</f>
        <v>9904.31</v>
      </c>
      <c r="G155" s="258">
        <f>SUM(G156)</f>
        <v>9904.31</v>
      </c>
      <c r="H155" s="405">
        <f t="shared" si="18"/>
        <v>100</v>
      </c>
    </row>
    <row r="156" spans="1:8" x14ac:dyDescent="0.25">
      <c r="A156" s="318" t="s">
        <v>314</v>
      </c>
      <c r="B156" s="205" t="s">
        <v>10</v>
      </c>
      <c r="C156" s="206" t="s">
        <v>41</v>
      </c>
      <c r="D156" s="213" t="s">
        <v>260</v>
      </c>
      <c r="E156" s="205" t="s">
        <v>313</v>
      </c>
      <c r="F156" s="258">
        <f>SUM(Лист1!G439)</f>
        <v>9904.31</v>
      </c>
      <c r="G156" s="258">
        <f>SUM(Лист1!H439)</f>
        <v>9904.31</v>
      </c>
      <c r="H156" s="405">
        <f t="shared" si="18"/>
        <v>100</v>
      </c>
    </row>
    <row r="157" spans="1:8" ht="51.75" x14ac:dyDescent="0.25">
      <c r="A157" s="221" t="s">
        <v>394</v>
      </c>
      <c r="B157" s="231" t="s">
        <v>10</v>
      </c>
      <c r="C157" s="250" t="s">
        <v>41</v>
      </c>
      <c r="D157" s="252" t="s">
        <v>364</v>
      </c>
      <c r="E157" s="254" t="s">
        <v>8</v>
      </c>
      <c r="F157" s="333">
        <f>SUM(F158)</f>
        <v>42000</v>
      </c>
      <c r="G157" s="333">
        <f>SUM(G158)</f>
        <v>42000</v>
      </c>
      <c r="H157" s="405">
        <f t="shared" si="18"/>
        <v>100</v>
      </c>
    </row>
    <row r="158" spans="1:8" x14ac:dyDescent="0.25">
      <c r="A158" s="209" t="s">
        <v>12</v>
      </c>
      <c r="B158" s="205" t="s">
        <v>10</v>
      </c>
      <c r="C158" s="206" t="s">
        <v>41</v>
      </c>
      <c r="D158" s="252" t="s">
        <v>364</v>
      </c>
      <c r="E158" s="205" t="s">
        <v>13</v>
      </c>
      <c r="F158" s="333">
        <f>SUM(F159)</f>
        <v>42000</v>
      </c>
      <c r="G158" s="333">
        <f>SUM(G159)</f>
        <v>42000</v>
      </c>
      <c r="H158" s="405">
        <f t="shared" si="18"/>
        <v>100</v>
      </c>
    </row>
    <row r="159" spans="1:8" ht="33.75" x14ac:dyDescent="0.25">
      <c r="A159" s="344" t="s">
        <v>336</v>
      </c>
      <c r="B159" s="205" t="s">
        <v>10</v>
      </c>
      <c r="C159" s="206" t="s">
        <v>41</v>
      </c>
      <c r="D159" s="252" t="s">
        <v>364</v>
      </c>
      <c r="E159" s="205" t="s">
        <v>15</v>
      </c>
      <c r="F159" s="333">
        <f>SUM(Лист1!G441)</f>
        <v>42000</v>
      </c>
      <c r="G159" s="333">
        <f>SUM(Лист1!H441)</f>
        <v>42000</v>
      </c>
      <c r="H159" s="405">
        <f t="shared" si="18"/>
        <v>100</v>
      </c>
    </row>
    <row r="160" spans="1:8" x14ac:dyDescent="0.25">
      <c r="A160" s="220" t="s">
        <v>129</v>
      </c>
      <c r="B160" s="309" t="s">
        <v>10</v>
      </c>
      <c r="C160" s="305">
        <v>10</v>
      </c>
      <c r="D160" s="305" t="s">
        <v>203</v>
      </c>
      <c r="E160" s="306" t="s">
        <v>8</v>
      </c>
      <c r="F160" s="283">
        <f>SUM(F161+F164)</f>
        <v>0</v>
      </c>
      <c r="G160" s="283">
        <f>SUM(G161+G164)</f>
        <v>0</v>
      </c>
      <c r="H160" s="405"/>
    </row>
    <row r="161" spans="1:8" x14ac:dyDescent="0.25">
      <c r="A161" s="224" t="s">
        <v>120</v>
      </c>
      <c r="B161" s="239" t="s">
        <v>10</v>
      </c>
      <c r="C161" s="252">
        <v>10</v>
      </c>
      <c r="D161" s="252" t="s">
        <v>256</v>
      </c>
      <c r="E161" s="282" t="s">
        <v>8</v>
      </c>
      <c r="F161" s="333">
        <f t="shared" ref="F161:G162" si="20">SUM(F162)</f>
        <v>0</v>
      </c>
      <c r="G161" s="333">
        <f t="shared" si="20"/>
        <v>0</v>
      </c>
      <c r="H161" s="405"/>
    </row>
    <row r="162" spans="1:8" x14ac:dyDescent="0.25">
      <c r="A162" s="209" t="s">
        <v>130</v>
      </c>
      <c r="B162" s="212" t="s">
        <v>10</v>
      </c>
      <c r="C162" s="213">
        <v>10</v>
      </c>
      <c r="D162" s="252" t="s">
        <v>256</v>
      </c>
      <c r="E162" s="212" t="s">
        <v>131</v>
      </c>
      <c r="F162" s="333">
        <f t="shared" si="20"/>
        <v>0</v>
      </c>
      <c r="G162" s="333">
        <f t="shared" si="20"/>
        <v>0</v>
      </c>
      <c r="H162" s="405"/>
    </row>
    <row r="163" spans="1:8" x14ac:dyDescent="0.25">
      <c r="A163" s="215" t="s">
        <v>132</v>
      </c>
      <c r="B163" s="212" t="s">
        <v>10</v>
      </c>
      <c r="C163" s="213">
        <v>10</v>
      </c>
      <c r="D163" s="252" t="s">
        <v>256</v>
      </c>
      <c r="E163" s="212" t="s">
        <v>133</v>
      </c>
      <c r="F163" s="333">
        <f>SUM(Лист1!G446)</f>
        <v>0</v>
      </c>
      <c r="G163" s="333">
        <f>SUM(Лист1!H446)</f>
        <v>0</v>
      </c>
      <c r="H163" s="405"/>
    </row>
    <row r="164" spans="1:8" x14ac:dyDescent="0.25">
      <c r="A164" s="221" t="s">
        <v>319</v>
      </c>
      <c r="B164" s="239" t="s">
        <v>10</v>
      </c>
      <c r="C164" s="252">
        <v>10</v>
      </c>
      <c r="D164" s="252" t="s">
        <v>318</v>
      </c>
      <c r="E164" s="282" t="s">
        <v>8</v>
      </c>
      <c r="F164" s="333">
        <f t="shared" ref="F164:G165" si="21">SUM(F165)</f>
        <v>0</v>
      </c>
      <c r="G164" s="333">
        <f t="shared" si="21"/>
        <v>0</v>
      </c>
      <c r="H164" s="405"/>
    </row>
    <row r="165" spans="1:8" x14ac:dyDescent="0.25">
      <c r="A165" s="209" t="s">
        <v>12</v>
      </c>
      <c r="B165" s="205" t="s">
        <v>10</v>
      </c>
      <c r="C165" s="213">
        <v>10</v>
      </c>
      <c r="D165" s="252" t="s">
        <v>318</v>
      </c>
      <c r="E165" s="205" t="s">
        <v>13</v>
      </c>
      <c r="F165" s="333">
        <f t="shared" si="21"/>
        <v>0</v>
      </c>
      <c r="G165" s="333">
        <f t="shared" si="21"/>
        <v>0</v>
      </c>
      <c r="H165" s="405"/>
    </row>
    <row r="166" spans="1:8" ht="23.25" x14ac:dyDescent="0.25">
      <c r="A166" s="209" t="s">
        <v>342</v>
      </c>
      <c r="B166" s="205" t="s">
        <v>10</v>
      </c>
      <c r="C166" s="252">
        <v>10</v>
      </c>
      <c r="D166" s="252" t="s">
        <v>318</v>
      </c>
      <c r="E166" s="205" t="s">
        <v>15</v>
      </c>
      <c r="F166" s="333">
        <f>SUM(Лист1!G449)</f>
        <v>0</v>
      </c>
      <c r="G166" s="333">
        <f>SUM(Лист1!H449)</f>
        <v>0</v>
      </c>
      <c r="H166" s="405"/>
    </row>
    <row r="167" spans="1:8" ht="30" x14ac:dyDescent="0.25">
      <c r="A167" s="246" t="s">
        <v>200</v>
      </c>
      <c r="B167" s="233" t="s">
        <v>10</v>
      </c>
      <c r="C167" s="236">
        <v>14</v>
      </c>
      <c r="D167" s="236" t="s">
        <v>203</v>
      </c>
      <c r="E167" s="233" t="s">
        <v>8</v>
      </c>
      <c r="F167" s="317">
        <f>SUM(F168+F173)</f>
        <v>72120</v>
      </c>
      <c r="G167" s="317">
        <f>SUM(G168+G173)</f>
        <v>72120</v>
      </c>
      <c r="H167" s="405">
        <f t="shared" si="18"/>
        <v>100</v>
      </c>
    </row>
    <row r="168" spans="1:8" ht="26.25" x14ac:dyDescent="0.25">
      <c r="A168" s="216" t="s">
        <v>19</v>
      </c>
      <c r="B168" s="231" t="s">
        <v>10</v>
      </c>
      <c r="C168" s="231" t="s">
        <v>11</v>
      </c>
      <c r="D168" s="213" t="s">
        <v>204</v>
      </c>
      <c r="E168" s="231" t="s">
        <v>8</v>
      </c>
      <c r="F168" s="258">
        <f>SUM(F169+F171)</f>
        <v>0</v>
      </c>
      <c r="G168" s="258">
        <f>SUM(G169+G171)</f>
        <v>0</v>
      </c>
      <c r="H168" s="405"/>
    </row>
    <row r="169" spans="1:8" x14ac:dyDescent="0.25">
      <c r="A169" s="209" t="s">
        <v>12</v>
      </c>
      <c r="B169" s="212" t="s">
        <v>10</v>
      </c>
      <c r="C169" s="212" t="s">
        <v>11</v>
      </c>
      <c r="D169" s="213" t="s">
        <v>204</v>
      </c>
      <c r="E169" s="212" t="s">
        <v>13</v>
      </c>
      <c r="F169" s="258">
        <f>SUM(F170)</f>
        <v>0</v>
      </c>
      <c r="G169" s="258">
        <f>SUM(G170)</f>
        <v>0</v>
      </c>
      <c r="H169" s="405"/>
    </row>
    <row r="170" spans="1:8" ht="23.25" x14ac:dyDescent="0.25">
      <c r="A170" s="209" t="s">
        <v>342</v>
      </c>
      <c r="B170" s="205" t="s">
        <v>10</v>
      </c>
      <c r="C170" s="205" t="s">
        <v>11</v>
      </c>
      <c r="D170" s="213" t="s">
        <v>204</v>
      </c>
      <c r="E170" s="205" t="s">
        <v>15</v>
      </c>
      <c r="F170" s="258">
        <f>SUM(Лист1!G28)</f>
        <v>0</v>
      </c>
      <c r="G170" s="258">
        <f>SUM(Лист1!H28)</f>
        <v>0</v>
      </c>
      <c r="H170" s="405"/>
    </row>
    <row r="171" spans="1:8" ht="23.25" x14ac:dyDescent="0.25">
      <c r="A171" s="209" t="s">
        <v>16</v>
      </c>
      <c r="B171" s="205" t="s">
        <v>10</v>
      </c>
      <c r="C171" s="205" t="s">
        <v>11</v>
      </c>
      <c r="D171" s="213" t="s">
        <v>204</v>
      </c>
      <c r="E171" s="205" t="s">
        <v>17</v>
      </c>
      <c r="F171" s="258">
        <f>SUM(F172)</f>
        <v>0</v>
      </c>
      <c r="G171" s="258">
        <f>SUM(G172)</f>
        <v>0</v>
      </c>
      <c r="H171" s="405"/>
    </row>
    <row r="172" spans="1:8" x14ac:dyDescent="0.25">
      <c r="A172" s="210" t="s">
        <v>332</v>
      </c>
      <c r="B172" s="205" t="s">
        <v>10</v>
      </c>
      <c r="C172" s="205" t="s">
        <v>11</v>
      </c>
      <c r="D172" s="213" t="s">
        <v>204</v>
      </c>
      <c r="E172" s="205" t="s">
        <v>331</v>
      </c>
      <c r="F172" s="258">
        <f>SUM(Лист1!G30)</f>
        <v>0</v>
      </c>
      <c r="G172" s="258">
        <f>SUM(Лист1!H30)</f>
        <v>0</v>
      </c>
      <c r="H172" s="405"/>
    </row>
    <row r="173" spans="1:8" ht="51.75" x14ac:dyDescent="0.25">
      <c r="A173" s="221" t="s">
        <v>395</v>
      </c>
      <c r="B173" s="205" t="s">
        <v>10</v>
      </c>
      <c r="C173" s="205" t="s">
        <v>11</v>
      </c>
      <c r="D173" s="213" t="s">
        <v>400</v>
      </c>
      <c r="E173" s="231" t="s">
        <v>8</v>
      </c>
      <c r="F173" s="258">
        <f>SUM(F174)</f>
        <v>72120</v>
      </c>
      <c r="G173" s="258">
        <f>SUM(G174)</f>
        <v>72120</v>
      </c>
      <c r="H173" s="405">
        <f t="shared" si="18"/>
        <v>100</v>
      </c>
    </row>
    <row r="174" spans="1:8" ht="23.25" x14ac:dyDescent="0.25">
      <c r="A174" s="209" t="s">
        <v>16</v>
      </c>
      <c r="B174" s="205" t="s">
        <v>10</v>
      </c>
      <c r="C174" s="205" t="s">
        <v>11</v>
      </c>
      <c r="D174" s="213" t="s">
        <v>400</v>
      </c>
      <c r="E174" s="205" t="s">
        <v>17</v>
      </c>
      <c r="F174" s="258">
        <f>SUM(F175:F175)</f>
        <v>72120</v>
      </c>
      <c r="G174" s="258">
        <f>SUM(G175:G175)</f>
        <v>72120</v>
      </c>
      <c r="H174" s="405">
        <f t="shared" si="18"/>
        <v>100</v>
      </c>
    </row>
    <row r="175" spans="1:8" x14ac:dyDescent="0.25">
      <c r="A175" s="248" t="s">
        <v>334</v>
      </c>
      <c r="B175" s="205" t="s">
        <v>10</v>
      </c>
      <c r="C175" s="205" t="s">
        <v>11</v>
      </c>
      <c r="D175" s="213" t="s">
        <v>400</v>
      </c>
      <c r="E175" s="291">
        <v>620</v>
      </c>
      <c r="F175" s="323">
        <f>SUM(Лист1!G25)</f>
        <v>72120</v>
      </c>
      <c r="G175" s="323">
        <f>SUM(Лист1!H25)</f>
        <v>72120</v>
      </c>
      <c r="H175" s="405">
        <f t="shared" si="18"/>
        <v>100</v>
      </c>
    </row>
    <row r="176" spans="1:8" ht="18" x14ac:dyDescent="0.25">
      <c r="A176" s="292" t="s">
        <v>134</v>
      </c>
      <c r="B176" s="293" t="s">
        <v>60</v>
      </c>
      <c r="C176" s="294" t="s">
        <v>7</v>
      </c>
      <c r="D176" s="294" t="s">
        <v>203</v>
      </c>
      <c r="E176" s="293" t="s">
        <v>8</v>
      </c>
      <c r="F176" s="317">
        <f>SUM(F182+F196+F210+F232+F200+F177)</f>
        <v>9177103.0899999999</v>
      </c>
      <c r="G176" s="317">
        <f>SUM(G182+G196+G210+G232+G200+G177)</f>
        <v>9177103.0899999999</v>
      </c>
      <c r="H176" s="405">
        <f t="shared" si="18"/>
        <v>100</v>
      </c>
    </row>
    <row r="177" spans="1:8" ht="15.75" x14ac:dyDescent="0.25">
      <c r="A177" s="388" t="s">
        <v>492</v>
      </c>
      <c r="B177" s="236" t="s">
        <v>60</v>
      </c>
      <c r="C177" s="236" t="s">
        <v>24</v>
      </c>
      <c r="D177" s="305" t="s">
        <v>203</v>
      </c>
      <c r="E177" s="306" t="s">
        <v>8</v>
      </c>
      <c r="F177" s="283">
        <f t="shared" ref="F177:G177" si="22">SUM(F178)</f>
        <v>100000</v>
      </c>
      <c r="G177" s="283">
        <f t="shared" si="22"/>
        <v>100000</v>
      </c>
      <c r="H177" s="405">
        <f t="shared" si="18"/>
        <v>100</v>
      </c>
    </row>
    <row r="178" spans="1:8" ht="39" x14ac:dyDescent="0.25">
      <c r="A178" s="221" t="s">
        <v>55</v>
      </c>
      <c r="B178" s="236" t="s">
        <v>60</v>
      </c>
      <c r="C178" s="236" t="s">
        <v>24</v>
      </c>
      <c r="D178" s="305" t="s">
        <v>224</v>
      </c>
      <c r="E178" s="303" t="s">
        <v>8</v>
      </c>
      <c r="F178" s="331">
        <f>SUM(F179)</f>
        <v>100000</v>
      </c>
      <c r="G178" s="331">
        <f>SUM(G179)</f>
        <v>100000</v>
      </c>
      <c r="H178" s="405">
        <f t="shared" si="18"/>
        <v>100</v>
      </c>
    </row>
    <row r="179" spans="1:8" ht="23.25" x14ac:dyDescent="0.25">
      <c r="A179" s="209" t="s">
        <v>16</v>
      </c>
      <c r="B179" s="250" t="s">
        <v>60</v>
      </c>
      <c r="C179" s="250" t="s">
        <v>24</v>
      </c>
      <c r="D179" s="213" t="s">
        <v>224</v>
      </c>
      <c r="E179" s="205" t="s">
        <v>17</v>
      </c>
      <c r="F179" s="332">
        <f>SUM(F180:F181)</f>
        <v>100000</v>
      </c>
      <c r="G179" s="332">
        <f>SUM(G180:G181)</f>
        <v>100000</v>
      </c>
      <c r="H179" s="405">
        <f t="shared" si="18"/>
        <v>100</v>
      </c>
    </row>
    <row r="180" spans="1:8" x14ac:dyDescent="0.25">
      <c r="A180" s="210" t="s">
        <v>332</v>
      </c>
      <c r="B180" s="250" t="s">
        <v>60</v>
      </c>
      <c r="C180" s="250" t="s">
        <v>24</v>
      </c>
      <c r="D180" s="213" t="s">
        <v>224</v>
      </c>
      <c r="E180" s="205" t="s">
        <v>331</v>
      </c>
      <c r="F180" s="332">
        <f>SUM(Лист1!G35)</f>
        <v>65384.65</v>
      </c>
      <c r="G180" s="332">
        <f>SUM(Лист1!H35)</f>
        <v>65384.65</v>
      </c>
      <c r="H180" s="405">
        <f t="shared" si="18"/>
        <v>100</v>
      </c>
    </row>
    <row r="181" spans="1:8" x14ac:dyDescent="0.25">
      <c r="A181" s="210" t="s">
        <v>334</v>
      </c>
      <c r="B181" s="250" t="s">
        <v>60</v>
      </c>
      <c r="C181" s="250" t="s">
        <v>24</v>
      </c>
      <c r="D181" s="213" t="s">
        <v>224</v>
      </c>
      <c r="E181" s="205" t="s">
        <v>333</v>
      </c>
      <c r="F181" s="332">
        <f>SUM(Лист1!G36)</f>
        <v>34615.35</v>
      </c>
      <c r="G181" s="332">
        <f>SUM(Лист1!H36)</f>
        <v>34615.35</v>
      </c>
      <c r="H181" s="405">
        <f t="shared" si="18"/>
        <v>100</v>
      </c>
    </row>
    <row r="182" spans="1:8" x14ac:dyDescent="0.25">
      <c r="A182" s="295" t="s">
        <v>135</v>
      </c>
      <c r="B182" s="296" t="s">
        <v>60</v>
      </c>
      <c r="C182" s="297" t="s">
        <v>83</v>
      </c>
      <c r="D182" s="297" t="s">
        <v>203</v>
      </c>
      <c r="E182" s="296" t="s">
        <v>8</v>
      </c>
      <c r="F182" s="317">
        <f>SUM(F183+F193+F190)</f>
        <v>225093.1</v>
      </c>
      <c r="G182" s="317">
        <f>SUM(G183+G193+G190)</f>
        <v>225093.1</v>
      </c>
      <c r="H182" s="405">
        <f t="shared" si="18"/>
        <v>100</v>
      </c>
    </row>
    <row r="183" spans="1:8" ht="26.25" x14ac:dyDescent="0.25">
      <c r="A183" s="221" t="s">
        <v>136</v>
      </c>
      <c r="B183" s="205" t="s">
        <v>60</v>
      </c>
      <c r="C183" s="206" t="s">
        <v>83</v>
      </c>
      <c r="D183" s="213" t="s">
        <v>261</v>
      </c>
      <c r="E183" s="207" t="s">
        <v>8</v>
      </c>
      <c r="F183" s="258">
        <f>SUM(F184+F187)</f>
        <v>200000</v>
      </c>
      <c r="G183" s="258">
        <f>SUM(G184+G187)</f>
        <v>200000</v>
      </c>
      <c r="H183" s="405">
        <f t="shared" si="18"/>
        <v>100</v>
      </c>
    </row>
    <row r="184" spans="1:8" ht="48.75" x14ac:dyDescent="0.25">
      <c r="A184" s="247" t="s">
        <v>137</v>
      </c>
      <c r="B184" s="205" t="s">
        <v>60</v>
      </c>
      <c r="C184" s="206" t="s">
        <v>83</v>
      </c>
      <c r="D184" s="213" t="s">
        <v>262</v>
      </c>
      <c r="E184" s="207" t="s">
        <v>8</v>
      </c>
      <c r="F184" s="258">
        <f>SUM(F186)</f>
        <v>168750</v>
      </c>
      <c r="G184" s="258">
        <f>SUM(G186)</f>
        <v>168750</v>
      </c>
      <c r="H184" s="405">
        <f t="shared" si="18"/>
        <v>100</v>
      </c>
    </row>
    <row r="185" spans="1:8" x14ac:dyDescent="0.25">
      <c r="A185" s="209" t="s">
        <v>50</v>
      </c>
      <c r="B185" s="205" t="s">
        <v>60</v>
      </c>
      <c r="C185" s="206" t="s">
        <v>83</v>
      </c>
      <c r="D185" s="213" t="s">
        <v>262</v>
      </c>
      <c r="E185" s="205" t="s">
        <v>51</v>
      </c>
      <c r="F185" s="258">
        <f>SUM(F186)</f>
        <v>168750</v>
      </c>
      <c r="G185" s="258">
        <f>SUM(G186)</f>
        <v>168750</v>
      </c>
      <c r="H185" s="405">
        <f t="shared" si="18"/>
        <v>100</v>
      </c>
    </row>
    <row r="186" spans="1:8" ht="23.25" x14ac:dyDescent="0.25">
      <c r="A186" s="209" t="s">
        <v>138</v>
      </c>
      <c r="B186" s="205" t="s">
        <v>60</v>
      </c>
      <c r="C186" s="206" t="s">
        <v>83</v>
      </c>
      <c r="D186" s="213" t="s">
        <v>262</v>
      </c>
      <c r="E186" s="205" t="s">
        <v>139</v>
      </c>
      <c r="F186" s="258">
        <f>SUM(Лист1!G455)</f>
        <v>168750</v>
      </c>
      <c r="G186" s="258">
        <f>SUM(Лист1!H455)</f>
        <v>168750</v>
      </c>
      <c r="H186" s="405">
        <f t="shared" si="18"/>
        <v>100</v>
      </c>
    </row>
    <row r="187" spans="1:8" ht="48.75" x14ac:dyDescent="0.25">
      <c r="A187" s="247" t="s">
        <v>140</v>
      </c>
      <c r="B187" s="205" t="s">
        <v>60</v>
      </c>
      <c r="C187" s="206" t="s">
        <v>83</v>
      </c>
      <c r="D187" s="213" t="s">
        <v>263</v>
      </c>
      <c r="E187" s="207" t="s">
        <v>8</v>
      </c>
      <c r="F187" s="258">
        <f t="shared" ref="F187:G188" si="23">SUM(F188)</f>
        <v>31250</v>
      </c>
      <c r="G187" s="258">
        <f t="shared" si="23"/>
        <v>31250</v>
      </c>
      <c r="H187" s="405">
        <f t="shared" si="18"/>
        <v>100</v>
      </c>
    </row>
    <row r="188" spans="1:8" x14ac:dyDescent="0.25">
      <c r="A188" s="209" t="s">
        <v>50</v>
      </c>
      <c r="B188" s="205" t="s">
        <v>60</v>
      </c>
      <c r="C188" s="206" t="s">
        <v>83</v>
      </c>
      <c r="D188" s="213" t="s">
        <v>263</v>
      </c>
      <c r="E188" s="205" t="s">
        <v>51</v>
      </c>
      <c r="F188" s="258">
        <f t="shared" si="23"/>
        <v>31250</v>
      </c>
      <c r="G188" s="258">
        <f t="shared" si="23"/>
        <v>31250</v>
      </c>
      <c r="H188" s="405">
        <f t="shared" si="18"/>
        <v>100</v>
      </c>
    </row>
    <row r="189" spans="1:8" ht="23.25" x14ac:dyDescent="0.25">
      <c r="A189" s="209" t="s">
        <v>138</v>
      </c>
      <c r="B189" s="205" t="s">
        <v>60</v>
      </c>
      <c r="C189" s="206" t="s">
        <v>83</v>
      </c>
      <c r="D189" s="213" t="s">
        <v>263</v>
      </c>
      <c r="E189" s="205" t="s">
        <v>139</v>
      </c>
      <c r="F189" s="258">
        <f>SUM(Лист1!G458)</f>
        <v>31250</v>
      </c>
      <c r="G189" s="258">
        <f>SUM(Лист1!H458)</f>
        <v>31250</v>
      </c>
      <c r="H189" s="405">
        <f t="shared" si="18"/>
        <v>100</v>
      </c>
    </row>
    <row r="190" spans="1:8" ht="39" x14ac:dyDescent="0.25">
      <c r="A190" s="221" t="s">
        <v>389</v>
      </c>
      <c r="B190" s="205" t="s">
        <v>60</v>
      </c>
      <c r="C190" s="206" t="s">
        <v>83</v>
      </c>
      <c r="D190" s="213" t="s">
        <v>388</v>
      </c>
      <c r="E190" s="207" t="s">
        <v>8</v>
      </c>
      <c r="F190" s="332">
        <f t="shared" ref="F190:G191" si="24">SUM(F191)</f>
        <v>0</v>
      </c>
      <c r="G190" s="332">
        <f t="shared" si="24"/>
        <v>0</v>
      </c>
      <c r="H190" s="405"/>
    </row>
    <row r="191" spans="1:8" x14ac:dyDescent="0.25">
      <c r="A191" s="218" t="s">
        <v>12</v>
      </c>
      <c r="B191" s="205" t="s">
        <v>60</v>
      </c>
      <c r="C191" s="206" t="s">
        <v>83</v>
      </c>
      <c r="D191" s="213" t="s">
        <v>388</v>
      </c>
      <c r="E191" s="205" t="s">
        <v>13</v>
      </c>
      <c r="F191" s="332">
        <f t="shared" si="24"/>
        <v>0</v>
      </c>
      <c r="G191" s="332">
        <f t="shared" si="24"/>
        <v>0</v>
      </c>
      <c r="H191" s="405"/>
    </row>
    <row r="192" spans="1:8" ht="23.25" x14ac:dyDescent="0.25">
      <c r="A192" s="209" t="s">
        <v>342</v>
      </c>
      <c r="B192" s="205" t="s">
        <v>60</v>
      </c>
      <c r="C192" s="206" t="s">
        <v>83</v>
      </c>
      <c r="D192" s="213" t="s">
        <v>388</v>
      </c>
      <c r="E192" s="266" t="s">
        <v>15</v>
      </c>
      <c r="F192" s="332">
        <f>SUM(Лист1!G461)</f>
        <v>0</v>
      </c>
      <c r="G192" s="332">
        <f>SUM(Лист1!H461)</f>
        <v>0</v>
      </c>
      <c r="H192" s="405"/>
    </row>
    <row r="193" spans="1:8" ht="108.75" x14ac:dyDescent="0.25">
      <c r="A193" s="247" t="s">
        <v>201</v>
      </c>
      <c r="B193" s="205" t="s">
        <v>60</v>
      </c>
      <c r="C193" s="206" t="s">
        <v>83</v>
      </c>
      <c r="D193" s="213" t="s">
        <v>264</v>
      </c>
      <c r="E193" s="207" t="s">
        <v>8</v>
      </c>
      <c r="F193" s="332">
        <f t="shared" ref="F193:G194" si="25">SUM(F194)</f>
        <v>25093.1</v>
      </c>
      <c r="G193" s="332">
        <f t="shared" si="25"/>
        <v>25093.1</v>
      </c>
      <c r="H193" s="405">
        <f t="shared" si="18"/>
        <v>100</v>
      </c>
    </row>
    <row r="194" spans="1:8" x14ac:dyDescent="0.25">
      <c r="A194" s="209" t="s">
        <v>12</v>
      </c>
      <c r="B194" s="205" t="s">
        <v>60</v>
      </c>
      <c r="C194" s="206" t="s">
        <v>83</v>
      </c>
      <c r="D194" s="213" t="s">
        <v>264</v>
      </c>
      <c r="E194" s="205" t="s">
        <v>13</v>
      </c>
      <c r="F194" s="332">
        <f t="shared" si="25"/>
        <v>25093.1</v>
      </c>
      <c r="G194" s="332">
        <f t="shared" si="25"/>
        <v>25093.1</v>
      </c>
      <c r="H194" s="405">
        <f t="shared" si="18"/>
        <v>100</v>
      </c>
    </row>
    <row r="195" spans="1:8" ht="23.25" x14ac:dyDescent="0.25">
      <c r="A195" s="209" t="s">
        <v>342</v>
      </c>
      <c r="B195" s="205" t="s">
        <v>60</v>
      </c>
      <c r="C195" s="206" t="s">
        <v>83</v>
      </c>
      <c r="D195" s="213" t="s">
        <v>264</v>
      </c>
      <c r="E195" s="205" t="s">
        <v>15</v>
      </c>
      <c r="F195" s="332">
        <f>SUM(Лист1!G464)</f>
        <v>25093.1</v>
      </c>
      <c r="G195" s="332">
        <f>SUM(Лист1!H464)</f>
        <v>25093.1</v>
      </c>
      <c r="H195" s="405">
        <f t="shared" si="18"/>
        <v>100</v>
      </c>
    </row>
    <row r="196" spans="1:8" x14ac:dyDescent="0.25">
      <c r="A196" s="330" t="s">
        <v>78</v>
      </c>
      <c r="B196" s="301" t="s">
        <v>60</v>
      </c>
      <c r="C196" s="301" t="s">
        <v>66</v>
      </c>
      <c r="D196" s="302" t="s">
        <v>203</v>
      </c>
      <c r="E196" s="303" t="s">
        <v>8</v>
      </c>
      <c r="F196" s="331">
        <f t="shared" ref="F196:G198" si="26">SUM(F197)</f>
        <v>0</v>
      </c>
      <c r="G196" s="331">
        <f t="shared" si="26"/>
        <v>0</v>
      </c>
      <c r="H196" s="405"/>
    </row>
    <row r="197" spans="1:8" ht="39" x14ac:dyDescent="0.25">
      <c r="A197" s="211" t="s">
        <v>79</v>
      </c>
      <c r="B197" s="205" t="s">
        <v>60</v>
      </c>
      <c r="C197" s="205" t="s">
        <v>66</v>
      </c>
      <c r="D197" s="206" t="s">
        <v>230</v>
      </c>
      <c r="E197" s="207" t="s">
        <v>8</v>
      </c>
      <c r="F197" s="332">
        <f t="shared" si="26"/>
        <v>0</v>
      </c>
      <c r="G197" s="332">
        <f t="shared" si="26"/>
        <v>0</v>
      </c>
      <c r="H197" s="405"/>
    </row>
    <row r="198" spans="1:8" x14ac:dyDescent="0.25">
      <c r="A198" s="209" t="s">
        <v>70</v>
      </c>
      <c r="B198" s="205" t="s">
        <v>60</v>
      </c>
      <c r="C198" s="205" t="s">
        <v>66</v>
      </c>
      <c r="D198" s="206" t="s">
        <v>230</v>
      </c>
      <c r="E198" s="205" t="s">
        <v>71</v>
      </c>
      <c r="F198" s="332">
        <f t="shared" si="26"/>
        <v>0</v>
      </c>
      <c r="G198" s="332">
        <f t="shared" si="26"/>
        <v>0</v>
      </c>
      <c r="H198" s="405"/>
    </row>
    <row r="199" spans="1:8" x14ac:dyDescent="0.25">
      <c r="A199" s="209" t="s">
        <v>72</v>
      </c>
      <c r="B199" s="205" t="s">
        <v>60</v>
      </c>
      <c r="C199" s="205" t="s">
        <v>66</v>
      </c>
      <c r="D199" s="206" t="s">
        <v>230</v>
      </c>
      <c r="E199" s="205" t="s">
        <v>73</v>
      </c>
      <c r="F199" s="332">
        <f>SUM(Лист1!G202)</f>
        <v>0</v>
      </c>
      <c r="G199" s="332">
        <f>SUM(Лист1!H202)</f>
        <v>0</v>
      </c>
      <c r="H199" s="405"/>
    </row>
    <row r="200" spans="1:8" x14ac:dyDescent="0.25">
      <c r="A200" s="204" t="s">
        <v>320</v>
      </c>
      <c r="B200" s="309" t="s">
        <v>60</v>
      </c>
      <c r="C200" s="301" t="s">
        <v>88</v>
      </c>
      <c r="D200" s="305" t="s">
        <v>203</v>
      </c>
      <c r="E200" s="306" t="s">
        <v>8</v>
      </c>
      <c r="F200" s="331">
        <f>SUM(F204+F201+F207)</f>
        <v>4748812</v>
      </c>
      <c r="G200" s="331">
        <f>SUM(G204+G201+G207)</f>
        <v>4748812</v>
      </c>
      <c r="H200" s="405">
        <f t="shared" si="18"/>
        <v>100</v>
      </c>
    </row>
    <row r="201" spans="1:8" ht="60.75" x14ac:dyDescent="0.25">
      <c r="A201" s="249" t="s">
        <v>348</v>
      </c>
      <c r="B201" s="212" t="s">
        <v>60</v>
      </c>
      <c r="C201" s="206" t="s">
        <v>88</v>
      </c>
      <c r="D201" s="267" t="s">
        <v>349</v>
      </c>
      <c r="E201" s="205" t="s">
        <v>8</v>
      </c>
      <c r="F201" s="332">
        <f t="shared" ref="F201:G202" si="27">SUM(F202)</f>
        <v>0</v>
      </c>
      <c r="G201" s="332">
        <f t="shared" si="27"/>
        <v>0</v>
      </c>
      <c r="H201" s="405"/>
    </row>
    <row r="202" spans="1:8" x14ac:dyDescent="0.25">
      <c r="A202" s="209" t="s">
        <v>50</v>
      </c>
      <c r="B202" s="212" t="s">
        <v>60</v>
      </c>
      <c r="C202" s="206" t="s">
        <v>88</v>
      </c>
      <c r="D202" s="267" t="s">
        <v>349</v>
      </c>
      <c r="E202" s="205" t="s">
        <v>51</v>
      </c>
      <c r="F202" s="332">
        <f t="shared" si="27"/>
        <v>0</v>
      </c>
      <c r="G202" s="332">
        <f t="shared" si="27"/>
        <v>0</v>
      </c>
      <c r="H202" s="405"/>
    </row>
    <row r="203" spans="1:8" ht="23.25" x14ac:dyDescent="0.25">
      <c r="A203" s="209" t="s">
        <v>138</v>
      </c>
      <c r="B203" s="212" t="s">
        <v>60</v>
      </c>
      <c r="C203" s="206" t="s">
        <v>88</v>
      </c>
      <c r="D203" s="267" t="s">
        <v>349</v>
      </c>
      <c r="E203" s="205" t="s">
        <v>139</v>
      </c>
      <c r="F203" s="332">
        <f>SUM(Лист1!G468)</f>
        <v>0</v>
      </c>
      <c r="G203" s="332">
        <f>SUM(Лист1!H468)</f>
        <v>0</v>
      </c>
      <c r="H203" s="405"/>
    </row>
    <row r="204" spans="1:8" ht="72.75" x14ac:dyDescent="0.25">
      <c r="A204" s="247" t="s">
        <v>417</v>
      </c>
      <c r="B204" s="212" t="s">
        <v>60</v>
      </c>
      <c r="C204" s="206" t="s">
        <v>88</v>
      </c>
      <c r="D204" s="267" t="s">
        <v>418</v>
      </c>
      <c r="E204" s="205" t="s">
        <v>8</v>
      </c>
      <c r="F204" s="332">
        <f t="shared" ref="F204:G205" si="28">SUM(F205)</f>
        <v>4739302</v>
      </c>
      <c r="G204" s="332">
        <f t="shared" si="28"/>
        <v>4739302</v>
      </c>
      <c r="H204" s="405">
        <f t="shared" si="18"/>
        <v>100</v>
      </c>
    </row>
    <row r="205" spans="1:8" x14ac:dyDescent="0.25">
      <c r="A205" s="209" t="s">
        <v>50</v>
      </c>
      <c r="B205" s="212" t="s">
        <v>60</v>
      </c>
      <c r="C205" s="206" t="s">
        <v>88</v>
      </c>
      <c r="D205" s="267" t="s">
        <v>418</v>
      </c>
      <c r="E205" s="205" t="s">
        <v>51</v>
      </c>
      <c r="F205" s="332">
        <f t="shared" si="28"/>
        <v>4739302</v>
      </c>
      <c r="G205" s="332">
        <f t="shared" si="28"/>
        <v>4739302</v>
      </c>
      <c r="H205" s="405">
        <f t="shared" si="18"/>
        <v>100</v>
      </c>
    </row>
    <row r="206" spans="1:8" ht="23.25" x14ac:dyDescent="0.25">
      <c r="A206" s="209" t="s">
        <v>138</v>
      </c>
      <c r="B206" s="212" t="s">
        <v>60</v>
      </c>
      <c r="C206" s="206" t="s">
        <v>88</v>
      </c>
      <c r="D206" s="267" t="s">
        <v>418</v>
      </c>
      <c r="E206" s="205" t="s">
        <v>139</v>
      </c>
      <c r="F206" s="332">
        <f>SUM(Лист1!G471)</f>
        <v>4739302</v>
      </c>
      <c r="G206" s="332">
        <f>SUM(Лист1!H471)</f>
        <v>4739302</v>
      </c>
      <c r="H206" s="405">
        <f t="shared" ref="H206:H266" si="29">G206/F206*100</f>
        <v>100</v>
      </c>
    </row>
    <row r="207" spans="1:8" x14ac:dyDescent="0.25">
      <c r="A207" s="249" t="s">
        <v>371</v>
      </c>
      <c r="B207" s="212" t="s">
        <v>60</v>
      </c>
      <c r="C207" s="206" t="s">
        <v>88</v>
      </c>
      <c r="D207" s="267" t="s">
        <v>370</v>
      </c>
      <c r="E207" s="205" t="s">
        <v>8</v>
      </c>
      <c r="F207" s="332">
        <f t="shared" ref="F207:G208" si="30">SUM(F208)</f>
        <v>9510</v>
      </c>
      <c r="G207" s="332">
        <f t="shared" si="30"/>
        <v>9510</v>
      </c>
      <c r="H207" s="405">
        <f t="shared" si="29"/>
        <v>100</v>
      </c>
    </row>
    <row r="208" spans="1:8" x14ac:dyDescent="0.25">
      <c r="A208" s="218" t="s">
        <v>12</v>
      </c>
      <c r="B208" s="212" t="s">
        <v>60</v>
      </c>
      <c r="C208" s="206" t="s">
        <v>88</v>
      </c>
      <c r="D208" s="267" t="s">
        <v>370</v>
      </c>
      <c r="E208" s="205" t="s">
        <v>13</v>
      </c>
      <c r="F208" s="332">
        <f t="shared" si="30"/>
        <v>9510</v>
      </c>
      <c r="G208" s="332">
        <f t="shared" si="30"/>
        <v>9510</v>
      </c>
      <c r="H208" s="405">
        <f t="shared" si="29"/>
        <v>100</v>
      </c>
    </row>
    <row r="209" spans="1:8" ht="23.25" x14ac:dyDescent="0.25">
      <c r="A209" s="209" t="s">
        <v>342</v>
      </c>
      <c r="B209" s="212" t="s">
        <v>60</v>
      </c>
      <c r="C209" s="206" t="s">
        <v>88</v>
      </c>
      <c r="D209" s="267" t="s">
        <v>370</v>
      </c>
      <c r="E209" s="205" t="s">
        <v>15</v>
      </c>
      <c r="F209" s="332">
        <f>SUM(Лист1!G474)</f>
        <v>9510</v>
      </c>
      <c r="G209" s="332">
        <f>SUM(Лист1!H474)</f>
        <v>9510</v>
      </c>
      <c r="H209" s="405">
        <f t="shared" si="29"/>
        <v>100</v>
      </c>
    </row>
    <row r="210" spans="1:8" x14ac:dyDescent="0.25">
      <c r="A210" s="204" t="s">
        <v>80</v>
      </c>
      <c r="B210" s="309" t="s">
        <v>60</v>
      </c>
      <c r="C210" s="301" t="s">
        <v>41</v>
      </c>
      <c r="D210" s="305" t="s">
        <v>203</v>
      </c>
      <c r="E210" s="306" t="s">
        <v>8</v>
      </c>
      <c r="F210" s="331">
        <f>SUM(F211+F214+F222+F229)</f>
        <v>3597503.6899999995</v>
      </c>
      <c r="G210" s="331">
        <f>SUM(G211+G214+G222+G229)</f>
        <v>3597503.6899999995</v>
      </c>
      <c r="H210" s="405">
        <f t="shared" si="29"/>
        <v>100</v>
      </c>
    </row>
    <row r="211" spans="1:8" ht="39" x14ac:dyDescent="0.25">
      <c r="A211" s="221" t="s">
        <v>81</v>
      </c>
      <c r="B211" s="205" t="s">
        <v>60</v>
      </c>
      <c r="C211" s="206" t="s">
        <v>41</v>
      </c>
      <c r="D211" s="206" t="s">
        <v>231</v>
      </c>
      <c r="E211" s="207" t="s">
        <v>8</v>
      </c>
      <c r="F211" s="332">
        <f t="shared" ref="F211:G212" si="31">SUM(F212)</f>
        <v>1143044.9099999999</v>
      </c>
      <c r="G211" s="332">
        <f t="shared" si="31"/>
        <v>1143044.9099999999</v>
      </c>
      <c r="H211" s="405">
        <f t="shared" si="29"/>
        <v>100</v>
      </c>
    </row>
    <row r="212" spans="1:8" x14ac:dyDescent="0.25">
      <c r="A212" s="209" t="s">
        <v>70</v>
      </c>
      <c r="B212" s="205" t="s">
        <v>60</v>
      </c>
      <c r="C212" s="206" t="s">
        <v>41</v>
      </c>
      <c r="D212" s="206" t="s">
        <v>231</v>
      </c>
      <c r="E212" s="205" t="s">
        <v>71</v>
      </c>
      <c r="F212" s="332">
        <f t="shared" si="31"/>
        <v>1143044.9099999999</v>
      </c>
      <c r="G212" s="332">
        <f t="shared" si="31"/>
        <v>1143044.9099999999</v>
      </c>
      <c r="H212" s="405">
        <f t="shared" si="29"/>
        <v>100</v>
      </c>
    </row>
    <row r="213" spans="1:8" x14ac:dyDescent="0.25">
      <c r="A213" s="209" t="s">
        <v>72</v>
      </c>
      <c r="B213" s="205" t="s">
        <v>60</v>
      </c>
      <c r="C213" s="206" t="s">
        <v>41</v>
      </c>
      <c r="D213" s="206" t="s">
        <v>231</v>
      </c>
      <c r="E213" s="205" t="s">
        <v>73</v>
      </c>
      <c r="F213" s="332">
        <f>SUM(Лист1!G206)</f>
        <v>1143044.9099999999</v>
      </c>
      <c r="G213" s="332">
        <f>SUM(Лист1!H206)</f>
        <v>1143044.9099999999</v>
      </c>
      <c r="H213" s="405">
        <f t="shared" si="29"/>
        <v>100</v>
      </c>
    </row>
    <row r="214" spans="1:8" ht="51.75" x14ac:dyDescent="0.25">
      <c r="A214" s="221" t="s">
        <v>142</v>
      </c>
      <c r="B214" s="212" t="s">
        <v>60</v>
      </c>
      <c r="C214" s="206" t="s">
        <v>41</v>
      </c>
      <c r="D214" s="267" t="s">
        <v>265</v>
      </c>
      <c r="E214" s="205" t="s">
        <v>8</v>
      </c>
      <c r="F214" s="332">
        <f>SUM(F215+F217)</f>
        <v>0</v>
      </c>
      <c r="G214" s="332">
        <f>SUM(G215+G217)</f>
        <v>0</v>
      </c>
      <c r="H214" s="405"/>
    </row>
    <row r="215" spans="1:8" x14ac:dyDescent="0.25">
      <c r="A215" s="209" t="s">
        <v>12</v>
      </c>
      <c r="B215" s="212" t="s">
        <v>60</v>
      </c>
      <c r="C215" s="206" t="s">
        <v>41</v>
      </c>
      <c r="D215" s="267" t="s">
        <v>265</v>
      </c>
      <c r="E215" s="205" t="s">
        <v>13</v>
      </c>
      <c r="F215" s="332">
        <f>SUM(F216)</f>
        <v>0</v>
      </c>
      <c r="G215" s="332">
        <f>SUM(G216)</f>
        <v>0</v>
      </c>
      <c r="H215" s="405"/>
    </row>
    <row r="216" spans="1:8" ht="23.25" x14ac:dyDescent="0.25">
      <c r="A216" s="209" t="s">
        <v>342</v>
      </c>
      <c r="B216" s="212" t="s">
        <v>60</v>
      </c>
      <c r="C216" s="206" t="s">
        <v>41</v>
      </c>
      <c r="D216" s="267" t="s">
        <v>265</v>
      </c>
      <c r="E216" s="205" t="s">
        <v>15</v>
      </c>
      <c r="F216" s="332">
        <f>SUM(Лист1!G478)</f>
        <v>0</v>
      </c>
      <c r="G216" s="332">
        <f>SUM(Лист1!H478)</f>
        <v>0</v>
      </c>
      <c r="H216" s="405"/>
    </row>
    <row r="217" spans="1:8" ht="22.5" x14ac:dyDescent="0.25">
      <c r="A217" s="218" t="s">
        <v>123</v>
      </c>
      <c r="B217" s="212" t="s">
        <v>60</v>
      </c>
      <c r="C217" s="206" t="s">
        <v>41</v>
      </c>
      <c r="D217" s="267" t="s">
        <v>265</v>
      </c>
      <c r="E217" s="205" t="s">
        <v>124</v>
      </c>
      <c r="F217" s="332">
        <f>SUM(F218)</f>
        <v>0</v>
      </c>
      <c r="G217" s="332">
        <f>SUM(G218)</f>
        <v>0</v>
      </c>
      <c r="H217" s="405"/>
    </row>
    <row r="218" spans="1:8" x14ac:dyDescent="0.25">
      <c r="A218" s="209" t="s">
        <v>125</v>
      </c>
      <c r="B218" s="212" t="s">
        <v>60</v>
      </c>
      <c r="C218" s="206" t="s">
        <v>41</v>
      </c>
      <c r="D218" s="267" t="s">
        <v>265</v>
      </c>
      <c r="E218" s="205" t="s">
        <v>126</v>
      </c>
      <c r="F218" s="332">
        <f>SUM(Лист1!G480)</f>
        <v>0</v>
      </c>
      <c r="G218" s="332">
        <f>SUM(Лист1!H480)</f>
        <v>0</v>
      </c>
      <c r="H218" s="405"/>
    </row>
    <row r="219" spans="1:8" ht="26.25" x14ac:dyDescent="0.25">
      <c r="A219" s="221" t="s">
        <v>357</v>
      </c>
      <c r="B219" s="212" t="s">
        <v>60</v>
      </c>
      <c r="C219" s="206" t="s">
        <v>41</v>
      </c>
      <c r="D219" s="213" t="s">
        <v>356</v>
      </c>
      <c r="E219" s="214" t="s">
        <v>8</v>
      </c>
      <c r="F219" s="258">
        <f t="shared" ref="F219:G220" si="32">SUM(F220)</f>
        <v>0</v>
      </c>
      <c r="G219" s="258">
        <f t="shared" si="32"/>
        <v>0</v>
      </c>
      <c r="H219" s="405"/>
    </row>
    <row r="220" spans="1:8" x14ac:dyDescent="0.25">
      <c r="A220" s="218" t="s">
        <v>12</v>
      </c>
      <c r="B220" s="205" t="s">
        <v>60</v>
      </c>
      <c r="C220" s="206" t="s">
        <v>41</v>
      </c>
      <c r="D220" s="213" t="s">
        <v>356</v>
      </c>
      <c r="E220" s="205" t="s">
        <v>13</v>
      </c>
      <c r="F220" s="258">
        <f t="shared" si="32"/>
        <v>0</v>
      </c>
      <c r="G220" s="258">
        <f t="shared" si="32"/>
        <v>0</v>
      </c>
      <c r="H220" s="405"/>
    </row>
    <row r="221" spans="1:8" ht="23.25" x14ac:dyDescent="0.25">
      <c r="A221" s="209" t="s">
        <v>342</v>
      </c>
      <c r="B221" s="212" t="s">
        <v>60</v>
      </c>
      <c r="C221" s="206" t="s">
        <v>41</v>
      </c>
      <c r="D221" s="213" t="s">
        <v>356</v>
      </c>
      <c r="E221" s="212" t="s">
        <v>15</v>
      </c>
      <c r="F221" s="258">
        <f>SUM(Лист1!G483)</f>
        <v>0</v>
      </c>
      <c r="G221" s="258">
        <f>SUM(Лист1!H483)</f>
        <v>0</v>
      </c>
      <c r="H221" s="405"/>
    </row>
    <row r="222" spans="1:8" ht="39" x14ac:dyDescent="0.25">
      <c r="A222" s="221" t="s">
        <v>81</v>
      </c>
      <c r="B222" s="212" t="s">
        <v>60</v>
      </c>
      <c r="C222" s="206" t="s">
        <v>41</v>
      </c>
      <c r="D222" s="267" t="s">
        <v>266</v>
      </c>
      <c r="E222" s="205" t="s">
        <v>8</v>
      </c>
      <c r="F222" s="332">
        <f>SUM(F223+F225+F227)</f>
        <v>2454458.7799999998</v>
      </c>
      <c r="G222" s="332">
        <f>SUM(G223+G225+G227)</f>
        <v>2454458.7799999998</v>
      </c>
      <c r="H222" s="405">
        <f t="shared" si="29"/>
        <v>100</v>
      </c>
    </row>
    <row r="223" spans="1:8" x14ac:dyDescent="0.25">
      <c r="A223" s="209" t="s">
        <v>12</v>
      </c>
      <c r="B223" s="212" t="s">
        <v>60</v>
      </c>
      <c r="C223" s="206" t="s">
        <v>41</v>
      </c>
      <c r="D223" s="267" t="s">
        <v>266</v>
      </c>
      <c r="E223" s="205" t="s">
        <v>13</v>
      </c>
      <c r="F223" s="332">
        <f>SUM(F224)</f>
        <v>0</v>
      </c>
      <c r="G223" s="332">
        <f>SUM(G224)</f>
        <v>0</v>
      </c>
      <c r="H223" s="405"/>
    </row>
    <row r="224" spans="1:8" ht="23.25" x14ac:dyDescent="0.25">
      <c r="A224" s="209" t="s">
        <v>342</v>
      </c>
      <c r="B224" s="212" t="s">
        <v>60</v>
      </c>
      <c r="C224" s="206" t="s">
        <v>41</v>
      </c>
      <c r="D224" s="267" t="s">
        <v>266</v>
      </c>
      <c r="E224" s="205" t="s">
        <v>15</v>
      </c>
      <c r="F224" s="332">
        <f>SUM(Лист1!G486)</f>
        <v>0</v>
      </c>
      <c r="G224" s="332">
        <f>SUM(Лист1!H486)</f>
        <v>0</v>
      </c>
      <c r="H224" s="405"/>
    </row>
    <row r="225" spans="1:8" ht="22.5" x14ac:dyDescent="0.25">
      <c r="A225" s="218" t="s">
        <v>123</v>
      </c>
      <c r="B225" s="212" t="s">
        <v>60</v>
      </c>
      <c r="C225" s="206" t="s">
        <v>41</v>
      </c>
      <c r="D225" s="267" t="s">
        <v>266</v>
      </c>
      <c r="E225" s="205" t="s">
        <v>124</v>
      </c>
      <c r="F225" s="332">
        <f>SUM(F226)</f>
        <v>0</v>
      </c>
      <c r="G225" s="332">
        <f>SUM(G226)</f>
        <v>0</v>
      </c>
      <c r="H225" s="405"/>
    </row>
    <row r="226" spans="1:8" x14ac:dyDescent="0.25">
      <c r="A226" s="209" t="s">
        <v>125</v>
      </c>
      <c r="B226" s="212" t="s">
        <v>60</v>
      </c>
      <c r="C226" s="206" t="s">
        <v>41</v>
      </c>
      <c r="D226" s="267" t="s">
        <v>266</v>
      </c>
      <c r="E226" s="205" t="s">
        <v>126</v>
      </c>
      <c r="F226" s="332">
        <f>SUM(Лист1!G488)</f>
        <v>0</v>
      </c>
      <c r="G226" s="332">
        <f>SUM(Лист1!H488)</f>
        <v>0</v>
      </c>
      <c r="H226" s="405"/>
    </row>
    <row r="227" spans="1:8" x14ac:dyDescent="0.25">
      <c r="A227" s="209" t="s">
        <v>70</v>
      </c>
      <c r="B227" s="212" t="s">
        <v>60</v>
      </c>
      <c r="C227" s="206" t="s">
        <v>41</v>
      </c>
      <c r="D227" s="267" t="s">
        <v>266</v>
      </c>
      <c r="E227" s="205" t="s">
        <v>71</v>
      </c>
      <c r="F227" s="332">
        <f>SUM(F228)</f>
        <v>2454458.7799999998</v>
      </c>
      <c r="G227" s="332">
        <f>SUM(G228)</f>
        <v>2454458.7799999998</v>
      </c>
      <c r="H227" s="405">
        <f t="shared" si="29"/>
        <v>100</v>
      </c>
    </row>
    <row r="228" spans="1:8" x14ac:dyDescent="0.25">
      <c r="A228" s="209" t="s">
        <v>72</v>
      </c>
      <c r="B228" s="212" t="s">
        <v>60</v>
      </c>
      <c r="C228" s="206" t="s">
        <v>41</v>
      </c>
      <c r="D228" s="267" t="s">
        <v>266</v>
      </c>
      <c r="E228" s="205" t="s">
        <v>73</v>
      </c>
      <c r="F228" s="332">
        <f>SUM(Лист1!G490)</f>
        <v>2454458.7799999998</v>
      </c>
      <c r="G228" s="332">
        <f>SUM(Лист1!H490)</f>
        <v>2454458.7799999998</v>
      </c>
      <c r="H228" s="405">
        <f t="shared" si="29"/>
        <v>100</v>
      </c>
    </row>
    <row r="229" spans="1:8" ht="24.75" x14ac:dyDescent="0.25">
      <c r="A229" s="247" t="s">
        <v>503</v>
      </c>
      <c r="B229" s="212" t="s">
        <v>60</v>
      </c>
      <c r="C229" s="206" t="s">
        <v>41</v>
      </c>
      <c r="D229" s="267" t="s">
        <v>502</v>
      </c>
      <c r="E229" s="205" t="s">
        <v>8</v>
      </c>
      <c r="F229" s="332">
        <f t="shared" ref="F229:G230" si="33">SUM(F230)</f>
        <v>0</v>
      </c>
      <c r="G229" s="332">
        <f t="shared" si="33"/>
        <v>0</v>
      </c>
      <c r="H229" s="405"/>
    </row>
    <row r="230" spans="1:8" x14ac:dyDescent="0.25">
      <c r="A230" s="209" t="s">
        <v>50</v>
      </c>
      <c r="B230" s="212" t="s">
        <v>60</v>
      </c>
      <c r="C230" s="206" t="s">
        <v>41</v>
      </c>
      <c r="D230" s="267" t="s">
        <v>502</v>
      </c>
      <c r="E230" s="205" t="s">
        <v>51</v>
      </c>
      <c r="F230" s="332">
        <f t="shared" si="33"/>
        <v>0</v>
      </c>
      <c r="G230" s="332">
        <f t="shared" si="33"/>
        <v>0</v>
      </c>
      <c r="H230" s="405"/>
    </row>
    <row r="231" spans="1:8" ht="23.25" x14ac:dyDescent="0.25">
      <c r="A231" s="209" t="s">
        <v>138</v>
      </c>
      <c r="B231" s="212" t="s">
        <v>60</v>
      </c>
      <c r="C231" s="206" t="s">
        <v>41</v>
      </c>
      <c r="D231" s="267" t="s">
        <v>502</v>
      </c>
      <c r="E231" s="205" t="s">
        <v>139</v>
      </c>
      <c r="F231" s="332">
        <f>SUM(Лист1!G493)</f>
        <v>0</v>
      </c>
      <c r="G231" s="332">
        <f>SUM(Лист1!H493)</f>
        <v>0</v>
      </c>
      <c r="H231" s="405"/>
    </row>
    <row r="232" spans="1:8" ht="26.25" x14ac:dyDescent="0.25">
      <c r="A232" s="229" t="s">
        <v>144</v>
      </c>
      <c r="B232" s="238" t="s">
        <v>60</v>
      </c>
      <c r="C232" s="233" t="s">
        <v>145</v>
      </c>
      <c r="D232" s="234" t="s">
        <v>203</v>
      </c>
      <c r="E232" s="235" t="s">
        <v>8</v>
      </c>
      <c r="F232" s="317">
        <f>SUM(F236+F239+F242+F247+F233+F250+F253+F256)</f>
        <v>505694.3</v>
      </c>
      <c r="G232" s="317">
        <f>SUM(G236+G239+G242+G247+G233+G250+G253+G256)</f>
        <v>505694.3</v>
      </c>
      <c r="H232" s="405">
        <f t="shared" si="29"/>
        <v>100</v>
      </c>
    </row>
    <row r="233" spans="1:8" ht="26.25" x14ac:dyDescent="0.25">
      <c r="A233" s="221" t="s">
        <v>357</v>
      </c>
      <c r="B233" s="212" t="s">
        <v>60</v>
      </c>
      <c r="C233" s="205" t="s">
        <v>145</v>
      </c>
      <c r="D233" s="213" t="s">
        <v>356</v>
      </c>
      <c r="E233" s="214" t="s">
        <v>8</v>
      </c>
      <c r="F233" s="258">
        <f t="shared" ref="F233:G234" si="34">SUM(F234)</f>
        <v>45363.3</v>
      </c>
      <c r="G233" s="258">
        <f t="shared" si="34"/>
        <v>45363.3</v>
      </c>
      <c r="H233" s="405">
        <f t="shared" si="29"/>
        <v>100</v>
      </c>
    </row>
    <row r="234" spans="1:8" x14ac:dyDescent="0.25">
      <c r="A234" s="218" t="s">
        <v>12</v>
      </c>
      <c r="B234" s="205" t="s">
        <v>60</v>
      </c>
      <c r="C234" s="206">
        <v>12</v>
      </c>
      <c r="D234" s="213" t="s">
        <v>356</v>
      </c>
      <c r="E234" s="205" t="s">
        <v>13</v>
      </c>
      <c r="F234" s="258">
        <f t="shared" si="34"/>
        <v>45363.3</v>
      </c>
      <c r="G234" s="258">
        <f t="shared" si="34"/>
        <v>45363.3</v>
      </c>
      <c r="H234" s="405">
        <f t="shared" si="29"/>
        <v>100</v>
      </c>
    </row>
    <row r="235" spans="1:8" ht="23.25" x14ac:dyDescent="0.25">
      <c r="A235" s="209" t="s">
        <v>342</v>
      </c>
      <c r="B235" s="212" t="s">
        <v>60</v>
      </c>
      <c r="C235" s="205" t="s">
        <v>145</v>
      </c>
      <c r="D235" s="213" t="s">
        <v>356</v>
      </c>
      <c r="E235" s="212" t="s">
        <v>15</v>
      </c>
      <c r="F235" s="258">
        <f>SUM(Лист1!G497)</f>
        <v>45363.3</v>
      </c>
      <c r="G235" s="258">
        <f>SUM(Лист1!H497)</f>
        <v>45363.3</v>
      </c>
      <c r="H235" s="405">
        <f t="shared" si="29"/>
        <v>100</v>
      </c>
    </row>
    <row r="236" spans="1:8" x14ac:dyDescent="0.25">
      <c r="A236" s="221" t="s">
        <v>146</v>
      </c>
      <c r="B236" s="239" t="s">
        <v>60</v>
      </c>
      <c r="C236" s="231" t="s">
        <v>145</v>
      </c>
      <c r="D236" s="213" t="s">
        <v>267</v>
      </c>
      <c r="E236" s="282" t="s">
        <v>8</v>
      </c>
      <c r="F236" s="258">
        <f t="shared" ref="F236:G237" si="35">SUM(F237)</f>
        <v>29000</v>
      </c>
      <c r="G236" s="258">
        <f t="shared" si="35"/>
        <v>29000</v>
      </c>
      <c r="H236" s="405">
        <f t="shared" si="29"/>
        <v>100</v>
      </c>
    </row>
    <row r="237" spans="1:8" x14ac:dyDescent="0.25">
      <c r="A237" s="209" t="s">
        <v>12</v>
      </c>
      <c r="B237" s="205" t="s">
        <v>60</v>
      </c>
      <c r="C237" s="206">
        <v>12</v>
      </c>
      <c r="D237" s="213" t="s">
        <v>267</v>
      </c>
      <c r="E237" s="205" t="s">
        <v>13</v>
      </c>
      <c r="F237" s="258">
        <f t="shared" si="35"/>
        <v>29000</v>
      </c>
      <c r="G237" s="258">
        <f t="shared" si="35"/>
        <v>29000</v>
      </c>
      <c r="H237" s="405">
        <f t="shared" si="29"/>
        <v>100</v>
      </c>
    </row>
    <row r="238" spans="1:8" ht="23.25" x14ac:dyDescent="0.25">
      <c r="A238" s="209" t="s">
        <v>342</v>
      </c>
      <c r="B238" s="212" t="s">
        <v>60</v>
      </c>
      <c r="C238" s="205" t="s">
        <v>145</v>
      </c>
      <c r="D238" s="213" t="s">
        <v>267</v>
      </c>
      <c r="E238" s="212" t="s">
        <v>15</v>
      </c>
      <c r="F238" s="258">
        <f>SUM(Лист1!G500)</f>
        <v>29000</v>
      </c>
      <c r="G238" s="258">
        <f>SUM(Лист1!H500)</f>
        <v>29000</v>
      </c>
      <c r="H238" s="405">
        <f t="shared" si="29"/>
        <v>100</v>
      </c>
    </row>
    <row r="239" spans="1:8" ht="26.25" x14ac:dyDescent="0.25">
      <c r="A239" s="221" t="s">
        <v>147</v>
      </c>
      <c r="B239" s="239" t="s">
        <v>60</v>
      </c>
      <c r="C239" s="231" t="s">
        <v>145</v>
      </c>
      <c r="D239" s="213" t="s">
        <v>268</v>
      </c>
      <c r="E239" s="282" t="s">
        <v>8</v>
      </c>
      <c r="F239" s="258">
        <f t="shared" ref="F239:G240" si="36">SUM(F240)</f>
        <v>0</v>
      </c>
      <c r="G239" s="258">
        <f t="shared" si="36"/>
        <v>0</v>
      </c>
      <c r="H239" s="405"/>
    </row>
    <row r="240" spans="1:8" x14ac:dyDescent="0.25">
      <c r="A240" s="209" t="s">
        <v>12</v>
      </c>
      <c r="B240" s="205" t="s">
        <v>60</v>
      </c>
      <c r="C240" s="206">
        <v>12</v>
      </c>
      <c r="D240" s="213" t="s">
        <v>268</v>
      </c>
      <c r="E240" s="205" t="s">
        <v>13</v>
      </c>
      <c r="F240" s="258">
        <f t="shared" si="36"/>
        <v>0</v>
      </c>
      <c r="G240" s="258">
        <f t="shared" si="36"/>
        <v>0</v>
      </c>
      <c r="H240" s="405"/>
    </row>
    <row r="241" spans="1:8" ht="23.25" x14ac:dyDescent="0.25">
      <c r="A241" s="209" t="s">
        <v>342</v>
      </c>
      <c r="B241" s="212" t="s">
        <v>60</v>
      </c>
      <c r="C241" s="205" t="s">
        <v>145</v>
      </c>
      <c r="D241" s="213" t="s">
        <v>268</v>
      </c>
      <c r="E241" s="212" t="s">
        <v>15</v>
      </c>
      <c r="F241" s="258">
        <f>SUM(Лист1!G503)</f>
        <v>0</v>
      </c>
      <c r="G241" s="258">
        <f>SUM(Лист1!H503)</f>
        <v>0</v>
      </c>
      <c r="H241" s="405"/>
    </row>
    <row r="242" spans="1:8" ht="51.75" x14ac:dyDescent="0.25">
      <c r="A242" s="221" t="s">
        <v>148</v>
      </c>
      <c r="B242" s="239" t="s">
        <v>60</v>
      </c>
      <c r="C242" s="231" t="s">
        <v>145</v>
      </c>
      <c r="D242" s="213" t="s">
        <v>269</v>
      </c>
      <c r="E242" s="231" t="s">
        <v>8</v>
      </c>
      <c r="F242" s="258">
        <f>SUM(F243+F245)</f>
        <v>225444</v>
      </c>
      <c r="G242" s="258">
        <f>SUM(G243+G245)</f>
        <v>225444</v>
      </c>
      <c r="H242" s="405">
        <f t="shared" si="29"/>
        <v>100</v>
      </c>
    </row>
    <row r="243" spans="1:8" ht="34.5" x14ac:dyDescent="0.25">
      <c r="A243" s="209" t="s">
        <v>43</v>
      </c>
      <c r="B243" s="212" t="s">
        <v>60</v>
      </c>
      <c r="C243" s="205" t="s">
        <v>145</v>
      </c>
      <c r="D243" s="213" t="s">
        <v>269</v>
      </c>
      <c r="E243" s="205" t="s">
        <v>44</v>
      </c>
      <c r="F243" s="258">
        <f>SUM(F244)</f>
        <v>180247.14</v>
      </c>
      <c r="G243" s="258">
        <f>SUM(G244)</f>
        <v>180247.14</v>
      </c>
      <c r="H243" s="405">
        <f t="shared" si="29"/>
        <v>100</v>
      </c>
    </row>
    <row r="244" spans="1:8" x14ac:dyDescent="0.25">
      <c r="A244" s="209" t="s">
        <v>45</v>
      </c>
      <c r="B244" s="212" t="s">
        <v>60</v>
      </c>
      <c r="C244" s="205" t="s">
        <v>145</v>
      </c>
      <c r="D244" s="213" t="s">
        <v>269</v>
      </c>
      <c r="E244" s="205" t="s">
        <v>46</v>
      </c>
      <c r="F244" s="258">
        <f>SUM(Лист1!G506)</f>
        <v>180247.14</v>
      </c>
      <c r="G244" s="258">
        <f>SUM(Лист1!H506)</f>
        <v>180247.14</v>
      </c>
      <c r="H244" s="405">
        <f t="shared" si="29"/>
        <v>100</v>
      </c>
    </row>
    <row r="245" spans="1:8" x14ac:dyDescent="0.25">
      <c r="A245" s="209" t="s">
        <v>12</v>
      </c>
      <c r="B245" s="212" t="s">
        <v>60</v>
      </c>
      <c r="C245" s="205" t="s">
        <v>145</v>
      </c>
      <c r="D245" s="213" t="s">
        <v>269</v>
      </c>
      <c r="E245" s="205" t="s">
        <v>13</v>
      </c>
      <c r="F245" s="258">
        <f>SUM(F246)</f>
        <v>45196.86</v>
      </c>
      <c r="G245" s="258">
        <f>SUM(G246)</f>
        <v>45196.86</v>
      </c>
      <c r="H245" s="405">
        <f t="shared" si="29"/>
        <v>100</v>
      </c>
    </row>
    <row r="246" spans="1:8" ht="23.25" x14ac:dyDescent="0.25">
      <c r="A246" s="209" t="s">
        <v>342</v>
      </c>
      <c r="B246" s="212" t="s">
        <v>60</v>
      </c>
      <c r="C246" s="205" t="s">
        <v>145</v>
      </c>
      <c r="D246" s="213" t="s">
        <v>269</v>
      </c>
      <c r="E246" s="205" t="s">
        <v>15</v>
      </c>
      <c r="F246" s="258">
        <f>SUM(Лист1!G508)</f>
        <v>45196.86</v>
      </c>
      <c r="G246" s="258">
        <f>SUM(Лист1!H508)</f>
        <v>45196.86</v>
      </c>
      <c r="H246" s="405">
        <f t="shared" si="29"/>
        <v>100</v>
      </c>
    </row>
    <row r="247" spans="1:8" ht="26.25" x14ac:dyDescent="0.25">
      <c r="A247" s="343" t="s">
        <v>114</v>
      </c>
      <c r="B247" s="212" t="s">
        <v>60</v>
      </c>
      <c r="C247" s="205" t="s">
        <v>145</v>
      </c>
      <c r="D247" s="250" t="s">
        <v>354</v>
      </c>
      <c r="E247" s="254" t="s">
        <v>8</v>
      </c>
      <c r="F247" s="332">
        <f t="shared" ref="F247:G248" si="37">SUM(F248)</f>
        <v>50000</v>
      </c>
      <c r="G247" s="332">
        <f t="shared" si="37"/>
        <v>50000</v>
      </c>
      <c r="H247" s="405">
        <f t="shared" si="29"/>
        <v>100</v>
      </c>
    </row>
    <row r="248" spans="1:8" x14ac:dyDescent="0.25">
      <c r="A248" s="218" t="s">
        <v>12</v>
      </c>
      <c r="B248" s="212" t="s">
        <v>60</v>
      </c>
      <c r="C248" s="205" t="s">
        <v>145</v>
      </c>
      <c r="D248" s="206" t="s">
        <v>354</v>
      </c>
      <c r="E248" s="205" t="s">
        <v>13</v>
      </c>
      <c r="F248" s="332">
        <f t="shared" si="37"/>
        <v>50000</v>
      </c>
      <c r="G248" s="332">
        <f t="shared" si="37"/>
        <v>50000</v>
      </c>
      <c r="H248" s="405">
        <f t="shared" si="29"/>
        <v>100</v>
      </c>
    </row>
    <row r="249" spans="1:8" ht="23.25" x14ac:dyDescent="0.25">
      <c r="A249" s="209" t="s">
        <v>342</v>
      </c>
      <c r="B249" s="212" t="s">
        <v>60</v>
      </c>
      <c r="C249" s="205" t="s">
        <v>145</v>
      </c>
      <c r="D249" s="206" t="s">
        <v>354</v>
      </c>
      <c r="E249" s="205" t="s">
        <v>15</v>
      </c>
      <c r="F249" s="332">
        <f>SUM(Лист1!G511)</f>
        <v>50000</v>
      </c>
      <c r="G249" s="332">
        <f>SUM(Лист1!H511)</f>
        <v>50000</v>
      </c>
      <c r="H249" s="405">
        <f t="shared" si="29"/>
        <v>100</v>
      </c>
    </row>
    <row r="250" spans="1:8" x14ac:dyDescent="0.25">
      <c r="A250" s="216" t="s">
        <v>359</v>
      </c>
      <c r="B250" s="239" t="s">
        <v>60</v>
      </c>
      <c r="C250" s="231" t="s">
        <v>145</v>
      </c>
      <c r="D250" s="252" t="s">
        <v>361</v>
      </c>
      <c r="E250" s="282" t="s">
        <v>8</v>
      </c>
      <c r="F250" s="333">
        <f>SUM(F251)</f>
        <v>15000</v>
      </c>
      <c r="G250" s="333">
        <f>SUM(G251)</f>
        <v>15000</v>
      </c>
      <c r="H250" s="405">
        <f t="shared" si="29"/>
        <v>100</v>
      </c>
    </row>
    <row r="251" spans="1:8" x14ac:dyDescent="0.25">
      <c r="A251" s="209" t="s">
        <v>12</v>
      </c>
      <c r="B251" s="239" t="s">
        <v>60</v>
      </c>
      <c r="C251" s="231" t="s">
        <v>145</v>
      </c>
      <c r="D251" s="213" t="s">
        <v>361</v>
      </c>
      <c r="E251" s="205" t="s">
        <v>13</v>
      </c>
      <c r="F251" s="333">
        <f>SUM(F252)</f>
        <v>15000</v>
      </c>
      <c r="G251" s="333">
        <f>SUM(G252)</f>
        <v>15000</v>
      </c>
      <c r="H251" s="405">
        <f t="shared" si="29"/>
        <v>100</v>
      </c>
    </row>
    <row r="252" spans="1:8" ht="23.25" x14ac:dyDescent="0.25">
      <c r="A252" s="209" t="s">
        <v>342</v>
      </c>
      <c r="B252" s="239" t="s">
        <v>60</v>
      </c>
      <c r="C252" s="231" t="s">
        <v>145</v>
      </c>
      <c r="D252" s="213" t="s">
        <v>361</v>
      </c>
      <c r="E252" s="205" t="s">
        <v>15</v>
      </c>
      <c r="F252" s="333">
        <f>SUM(Лист1!G260)</f>
        <v>15000</v>
      </c>
      <c r="G252" s="333">
        <f>SUM(Лист1!H260)</f>
        <v>15000</v>
      </c>
      <c r="H252" s="405">
        <f t="shared" si="29"/>
        <v>100</v>
      </c>
    </row>
    <row r="253" spans="1:8" ht="26.25" x14ac:dyDescent="0.25">
      <c r="A253" s="343" t="s">
        <v>391</v>
      </c>
      <c r="B253" s="239" t="s">
        <v>60</v>
      </c>
      <c r="C253" s="231" t="s">
        <v>145</v>
      </c>
      <c r="D253" s="252" t="s">
        <v>446</v>
      </c>
      <c r="E253" s="282" t="s">
        <v>8</v>
      </c>
      <c r="F253" s="333">
        <f>SUM(F254)</f>
        <v>0</v>
      </c>
      <c r="G253" s="333">
        <f>SUM(G254)</f>
        <v>0</v>
      </c>
      <c r="H253" s="405"/>
    </row>
    <row r="254" spans="1:8" x14ac:dyDescent="0.25">
      <c r="A254" s="209" t="s">
        <v>12</v>
      </c>
      <c r="B254" s="239" t="s">
        <v>60</v>
      </c>
      <c r="C254" s="231" t="s">
        <v>145</v>
      </c>
      <c r="D254" s="252" t="s">
        <v>446</v>
      </c>
      <c r="E254" s="205" t="s">
        <v>13</v>
      </c>
      <c r="F254" s="333">
        <f>SUM(F255)</f>
        <v>0</v>
      </c>
      <c r="G254" s="333">
        <f>SUM(G255)</f>
        <v>0</v>
      </c>
      <c r="H254" s="405"/>
    </row>
    <row r="255" spans="1:8" ht="23.25" x14ac:dyDescent="0.25">
      <c r="A255" s="209" t="s">
        <v>342</v>
      </c>
      <c r="B255" s="239" t="s">
        <v>60</v>
      </c>
      <c r="C255" s="231" t="s">
        <v>145</v>
      </c>
      <c r="D255" s="252" t="s">
        <v>446</v>
      </c>
      <c r="E255" s="205" t="s">
        <v>15</v>
      </c>
      <c r="F255" s="333">
        <f>SUM(Лист1!G514)</f>
        <v>0</v>
      </c>
      <c r="G255" s="333">
        <f>SUM(Лист1!H514)</f>
        <v>0</v>
      </c>
      <c r="H255" s="405"/>
    </row>
    <row r="256" spans="1:8" ht="26.25" x14ac:dyDescent="0.25">
      <c r="A256" s="211" t="s">
        <v>433</v>
      </c>
      <c r="B256" s="212" t="s">
        <v>60</v>
      </c>
      <c r="C256" s="205" t="s">
        <v>145</v>
      </c>
      <c r="D256" s="250" t="s">
        <v>432</v>
      </c>
      <c r="E256" s="254" t="s">
        <v>8</v>
      </c>
      <c r="F256" s="332">
        <f t="shared" ref="F256:G257" si="38">SUM(F257)</f>
        <v>140887</v>
      </c>
      <c r="G256" s="332">
        <f t="shared" si="38"/>
        <v>140887</v>
      </c>
      <c r="H256" s="405">
        <f t="shared" si="29"/>
        <v>100</v>
      </c>
    </row>
    <row r="257" spans="1:8" x14ac:dyDescent="0.25">
      <c r="A257" s="218" t="s">
        <v>12</v>
      </c>
      <c r="B257" s="212" t="s">
        <v>60</v>
      </c>
      <c r="C257" s="205" t="s">
        <v>145</v>
      </c>
      <c r="D257" s="250" t="s">
        <v>432</v>
      </c>
      <c r="E257" s="205" t="s">
        <v>13</v>
      </c>
      <c r="F257" s="332">
        <f t="shared" si="38"/>
        <v>140887</v>
      </c>
      <c r="G257" s="332">
        <f t="shared" si="38"/>
        <v>140887</v>
      </c>
      <c r="H257" s="405">
        <f t="shared" si="29"/>
        <v>100</v>
      </c>
    </row>
    <row r="258" spans="1:8" ht="23.25" x14ac:dyDescent="0.25">
      <c r="A258" s="209" t="s">
        <v>342</v>
      </c>
      <c r="B258" s="212" t="s">
        <v>60</v>
      </c>
      <c r="C258" s="205" t="s">
        <v>145</v>
      </c>
      <c r="D258" s="250" t="s">
        <v>432</v>
      </c>
      <c r="E258" s="205" t="s">
        <v>15</v>
      </c>
      <c r="F258" s="332">
        <f>SUM(Лист1!G517)</f>
        <v>140887</v>
      </c>
      <c r="G258" s="332">
        <f>SUM(Лист1!H517)</f>
        <v>140887</v>
      </c>
      <c r="H258" s="405">
        <f t="shared" si="29"/>
        <v>100</v>
      </c>
    </row>
    <row r="259" spans="1:8" ht="18.75" x14ac:dyDescent="0.3">
      <c r="A259" s="261" t="s">
        <v>82</v>
      </c>
      <c r="B259" s="225" t="s">
        <v>83</v>
      </c>
      <c r="C259" s="222" t="s">
        <v>7</v>
      </c>
      <c r="D259" s="225" t="s">
        <v>203</v>
      </c>
      <c r="E259" s="225" t="s">
        <v>8</v>
      </c>
      <c r="F259" s="317">
        <f>SUM(F260+F284)</f>
        <v>4675387.45</v>
      </c>
      <c r="G259" s="317">
        <f>SUM(G260+G284)</f>
        <v>4667387.5999999996</v>
      </c>
      <c r="H259" s="405">
        <f t="shared" si="29"/>
        <v>99.828894394623902</v>
      </c>
    </row>
    <row r="260" spans="1:8" x14ac:dyDescent="0.25">
      <c r="A260" s="229" t="s">
        <v>84</v>
      </c>
      <c r="B260" s="309" t="s">
        <v>83</v>
      </c>
      <c r="C260" s="301" t="s">
        <v>24</v>
      </c>
      <c r="D260" s="309" t="s">
        <v>203</v>
      </c>
      <c r="E260" s="309" t="s">
        <v>8</v>
      </c>
      <c r="F260" s="331">
        <f>SUM(F264+F267+F270+F273+F261+F278+F281)</f>
        <v>273591.5</v>
      </c>
      <c r="G260" s="331">
        <f>SUM(G264+G267+G270+G273+G261+G278+G281)</f>
        <v>273591.5</v>
      </c>
      <c r="H260" s="405">
        <f t="shared" si="29"/>
        <v>100</v>
      </c>
    </row>
    <row r="261" spans="1:8" ht="36.75" x14ac:dyDescent="0.25">
      <c r="A261" s="245" t="s">
        <v>390</v>
      </c>
      <c r="B261" s="212" t="s">
        <v>83</v>
      </c>
      <c r="C261" s="205" t="s">
        <v>24</v>
      </c>
      <c r="D261" s="213" t="s">
        <v>235</v>
      </c>
      <c r="E261" s="212" t="s">
        <v>8</v>
      </c>
      <c r="F261" s="332">
        <f t="shared" ref="F261:G262" si="39">SUM(F262)</f>
        <v>0</v>
      </c>
      <c r="G261" s="332">
        <f t="shared" si="39"/>
        <v>0</v>
      </c>
      <c r="H261" s="405"/>
    </row>
    <row r="262" spans="1:8" x14ac:dyDescent="0.25">
      <c r="A262" s="209" t="s">
        <v>70</v>
      </c>
      <c r="B262" s="212" t="s">
        <v>83</v>
      </c>
      <c r="C262" s="205" t="s">
        <v>24</v>
      </c>
      <c r="D262" s="213" t="s">
        <v>235</v>
      </c>
      <c r="E262" s="212" t="s">
        <v>71</v>
      </c>
      <c r="F262" s="332">
        <f t="shared" si="39"/>
        <v>0</v>
      </c>
      <c r="G262" s="332">
        <f t="shared" si="39"/>
        <v>0</v>
      </c>
      <c r="H262" s="405"/>
    </row>
    <row r="263" spans="1:8" x14ac:dyDescent="0.25">
      <c r="A263" s="209" t="s">
        <v>72</v>
      </c>
      <c r="B263" s="212" t="s">
        <v>83</v>
      </c>
      <c r="C263" s="205" t="s">
        <v>24</v>
      </c>
      <c r="D263" s="213" t="s">
        <v>235</v>
      </c>
      <c r="E263" s="212" t="s">
        <v>73</v>
      </c>
      <c r="F263" s="332">
        <f>SUM(Лист1!G211)</f>
        <v>0</v>
      </c>
      <c r="G263" s="332">
        <f>SUM(Лист1!H211)</f>
        <v>0</v>
      </c>
      <c r="H263" s="405"/>
    </row>
    <row r="264" spans="1:8" ht="24.75" x14ac:dyDescent="0.25">
      <c r="A264" s="313" t="s">
        <v>85</v>
      </c>
      <c r="B264" s="212" t="s">
        <v>83</v>
      </c>
      <c r="C264" s="205" t="s">
        <v>24</v>
      </c>
      <c r="D264" s="213" t="s">
        <v>232</v>
      </c>
      <c r="E264" s="212" t="s">
        <v>8</v>
      </c>
      <c r="F264" s="332">
        <f t="shared" ref="F264:G265" si="40">SUM(F265)</f>
        <v>77814.259999999995</v>
      </c>
      <c r="G264" s="332">
        <f t="shared" si="40"/>
        <v>77814.259999999995</v>
      </c>
      <c r="H264" s="405">
        <f t="shared" si="29"/>
        <v>100</v>
      </c>
    </row>
    <row r="265" spans="1:8" x14ac:dyDescent="0.25">
      <c r="A265" s="209" t="s">
        <v>70</v>
      </c>
      <c r="B265" s="212" t="s">
        <v>83</v>
      </c>
      <c r="C265" s="205" t="s">
        <v>24</v>
      </c>
      <c r="D265" s="213" t="s">
        <v>232</v>
      </c>
      <c r="E265" s="212" t="s">
        <v>71</v>
      </c>
      <c r="F265" s="332">
        <f t="shared" si="40"/>
        <v>77814.259999999995</v>
      </c>
      <c r="G265" s="332">
        <f t="shared" si="40"/>
        <v>77814.259999999995</v>
      </c>
      <c r="H265" s="405">
        <f t="shared" si="29"/>
        <v>100</v>
      </c>
    </row>
    <row r="266" spans="1:8" x14ac:dyDescent="0.25">
      <c r="A266" s="209" t="s">
        <v>72</v>
      </c>
      <c r="B266" s="212" t="s">
        <v>83</v>
      </c>
      <c r="C266" s="205" t="s">
        <v>24</v>
      </c>
      <c r="D266" s="213" t="s">
        <v>232</v>
      </c>
      <c r="E266" s="212" t="s">
        <v>73</v>
      </c>
      <c r="F266" s="332">
        <f>SUM(Лист1!G214)</f>
        <v>77814.259999999995</v>
      </c>
      <c r="G266" s="332">
        <f>SUM(Лист1!H214)</f>
        <v>77814.259999999995</v>
      </c>
      <c r="H266" s="405">
        <f t="shared" si="29"/>
        <v>100</v>
      </c>
    </row>
    <row r="267" spans="1:8" ht="24.75" x14ac:dyDescent="0.25">
      <c r="A267" s="245" t="s">
        <v>425</v>
      </c>
      <c r="B267" s="212" t="s">
        <v>83</v>
      </c>
      <c r="C267" s="205" t="s">
        <v>24</v>
      </c>
      <c r="D267" s="213" t="s">
        <v>233</v>
      </c>
      <c r="E267" s="212" t="s">
        <v>8</v>
      </c>
      <c r="F267" s="332">
        <f t="shared" ref="F267:G268" si="41">SUM(F268)</f>
        <v>0</v>
      </c>
      <c r="G267" s="332">
        <f t="shared" si="41"/>
        <v>0</v>
      </c>
      <c r="H267" s="405"/>
    </row>
    <row r="268" spans="1:8" x14ac:dyDescent="0.25">
      <c r="A268" s="209" t="s">
        <v>70</v>
      </c>
      <c r="B268" s="212" t="s">
        <v>83</v>
      </c>
      <c r="C268" s="205" t="s">
        <v>24</v>
      </c>
      <c r="D268" s="213" t="s">
        <v>233</v>
      </c>
      <c r="E268" s="212" t="s">
        <v>71</v>
      </c>
      <c r="F268" s="332">
        <f t="shared" si="41"/>
        <v>0</v>
      </c>
      <c r="G268" s="332">
        <f t="shared" si="41"/>
        <v>0</v>
      </c>
      <c r="H268" s="405"/>
    </row>
    <row r="269" spans="1:8" x14ac:dyDescent="0.25">
      <c r="A269" s="209" t="s">
        <v>72</v>
      </c>
      <c r="B269" s="212" t="s">
        <v>83</v>
      </c>
      <c r="C269" s="205" t="s">
        <v>24</v>
      </c>
      <c r="D269" s="213" t="s">
        <v>233</v>
      </c>
      <c r="E269" s="212" t="s">
        <v>73</v>
      </c>
      <c r="F269" s="332">
        <f>SUM(Лист1!G217)</f>
        <v>0</v>
      </c>
      <c r="G269" s="332">
        <f>SUM(Лист1!H217)</f>
        <v>0</v>
      </c>
      <c r="H269" s="405"/>
    </row>
    <row r="270" spans="1:8" ht="24.75" x14ac:dyDescent="0.25">
      <c r="A270" s="245" t="s">
        <v>86</v>
      </c>
      <c r="B270" s="212" t="s">
        <v>83</v>
      </c>
      <c r="C270" s="205" t="s">
        <v>24</v>
      </c>
      <c r="D270" s="213" t="s">
        <v>234</v>
      </c>
      <c r="E270" s="212" t="s">
        <v>8</v>
      </c>
      <c r="F270" s="332">
        <f t="shared" ref="F270:G271" si="42">SUM(F271)</f>
        <v>0</v>
      </c>
      <c r="G270" s="332">
        <f t="shared" si="42"/>
        <v>0</v>
      </c>
      <c r="H270" s="405"/>
    </row>
    <row r="271" spans="1:8" x14ac:dyDescent="0.25">
      <c r="A271" s="209" t="s">
        <v>70</v>
      </c>
      <c r="B271" s="212" t="s">
        <v>83</v>
      </c>
      <c r="C271" s="205" t="s">
        <v>24</v>
      </c>
      <c r="D271" s="213" t="s">
        <v>234</v>
      </c>
      <c r="E271" s="212" t="s">
        <v>71</v>
      </c>
      <c r="F271" s="332">
        <f t="shared" si="42"/>
        <v>0</v>
      </c>
      <c r="G271" s="332">
        <f t="shared" si="42"/>
        <v>0</v>
      </c>
      <c r="H271" s="405"/>
    </row>
    <row r="272" spans="1:8" x14ac:dyDescent="0.25">
      <c r="A272" s="209" t="s">
        <v>72</v>
      </c>
      <c r="B272" s="212" t="s">
        <v>83</v>
      </c>
      <c r="C272" s="205" t="s">
        <v>24</v>
      </c>
      <c r="D272" s="213" t="s">
        <v>234</v>
      </c>
      <c r="E272" s="212" t="s">
        <v>73</v>
      </c>
      <c r="F272" s="332">
        <f>SUM(Лист1!G220)</f>
        <v>0</v>
      </c>
      <c r="G272" s="332">
        <f>SUM(Лист1!H220)</f>
        <v>0</v>
      </c>
      <c r="H272" s="405"/>
    </row>
    <row r="273" spans="1:8" ht="48.75" x14ac:dyDescent="0.25">
      <c r="A273" s="247" t="s">
        <v>150</v>
      </c>
      <c r="B273" s="212" t="s">
        <v>83</v>
      </c>
      <c r="C273" s="205" t="s">
        <v>24</v>
      </c>
      <c r="D273" s="206" t="s">
        <v>270</v>
      </c>
      <c r="E273" s="254" t="s">
        <v>8</v>
      </c>
      <c r="F273" s="332">
        <f>SUM(F274+F276)</f>
        <v>190567.87</v>
      </c>
      <c r="G273" s="332">
        <f>SUM(G274+G276)</f>
        <v>190567.87</v>
      </c>
      <c r="H273" s="405">
        <f t="shared" ref="H273:H320" si="43">G273/F273*100</f>
        <v>100</v>
      </c>
    </row>
    <row r="274" spans="1:8" x14ac:dyDescent="0.25">
      <c r="A274" s="218" t="s">
        <v>12</v>
      </c>
      <c r="B274" s="212" t="s">
        <v>83</v>
      </c>
      <c r="C274" s="205" t="s">
        <v>24</v>
      </c>
      <c r="D274" s="206" t="s">
        <v>270</v>
      </c>
      <c r="E274" s="205" t="s">
        <v>13</v>
      </c>
      <c r="F274" s="332">
        <f t="shared" ref="F274:G276" si="44">SUM(F275)</f>
        <v>69407.210000000006</v>
      </c>
      <c r="G274" s="332">
        <f t="shared" si="44"/>
        <v>69407.210000000006</v>
      </c>
      <c r="H274" s="405">
        <f t="shared" si="43"/>
        <v>100</v>
      </c>
    </row>
    <row r="275" spans="1:8" ht="23.25" x14ac:dyDescent="0.25">
      <c r="A275" s="209" t="s">
        <v>342</v>
      </c>
      <c r="B275" s="212" t="s">
        <v>83</v>
      </c>
      <c r="C275" s="205" t="s">
        <v>24</v>
      </c>
      <c r="D275" s="206" t="s">
        <v>270</v>
      </c>
      <c r="E275" s="205" t="s">
        <v>15</v>
      </c>
      <c r="F275" s="332">
        <f>SUM(Лист1!G522)</f>
        <v>69407.210000000006</v>
      </c>
      <c r="G275" s="332">
        <f>SUM(Лист1!H522)</f>
        <v>69407.210000000006</v>
      </c>
      <c r="H275" s="405">
        <f t="shared" si="43"/>
        <v>100</v>
      </c>
    </row>
    <row r="276" spans="1:8" x14ac:dyDescent="0.25">
      <c r="A276" s="209" t="s">
        <v>70</v>
      </c>
      <c r="B276" s="212" t="s">
        <v>83</v>
      </c>
      <c r="C276" s="205" t="s">
        <v>24</v>
      </c>
      <c r="D276" s="206" t="s">
        <v>270</v>
      </c>
      <c r="E276" s="205" t="s">
        <v>71</v>
      </c>
      <c r="F276" s="332">
        <f t="shared" si="44"/>
        <v>121160.66</v>
      </c>
      <c r="G276" s="332">
        <f t="shared" si="44"/>
        <v>121160.66</v>
      </c>
      <c r="H276" s="405">
        <f t="shared" si="43"/>
        <v>100</v>
      </c>
    </row>
    <row r="277" spans="1:8" x14ac:dyDescent="0.25">
      <c r="A277" s="209" t="s">
        <v>72</v>
      </c>
      <c r="B277" s="212" t="s">
        <v>83</v>
      </c>
      <c r="C277" s="205" t="s">
        <v>24</v>
      </c>
      <c r="D277" s="206" t="s">
        <v>270</v>
      </c>
      <c r="E277" s="205" t="s">
        <v>73</v>
      </c>
      <c r="F277" s="332">
        <f>SUM(Лист1!G524)</f>
        <v>121160.66</v>
      </c>
      <c r="G277" s="332">
        <f>SUM(Лист1!H524)</f>
        <v>121160.66</v>
      </c>
      <c r="H277" s="405">
        <f t="shared" si="43"/>
        <v>100</v>
      </c>
    </row>
    <row r="278" spans="1:8" ht="24.75" x14ac:dyDescent="0.25">
      <c r="A278" s="245" t="s">
        <v>425</v>
      </c>
      <c r="B278" s="212" t="s">
        <v>83</v>
      </c>
      <c r="C278" s="205" t="s">
        <v>24</v>
      </c>
      <c r="D278" s="206" t="s">
        <v>468</v>
      </c>
      <c r="E278" s="254" t="s">
        <v>8</v>
      </c>
      <c r="F278" s="332">
        <f>SUM(F279)</f>
        <v>4800</v>
      </c>
      <c r="G278" s="332">
        <f>SUM(G279)</f>
        <v>4800</v>
      </c>
      <c r="H278" s="405">
        <f t="shared" si="43"/>
        <v>100</v>
      </c>
    </row>
    <row r="279" spans="1:8" x14ac:dyDescent="0.25">
      <c r="A279" s="209" t="s">
        <v>70</v>
      </c>
      <c r="B279" s="212" t="s">
        <v>83</v>
      </c>
      <c r="C279" s="205" t="s">
        <v>24</v>
      </c>
      <c r="D279" s="206" t="s">
        <v>468</v>
      </c>
      <c r="E279" s="205" t="s">
        <v>71</v>
      </c>
      <c r="F279" s="332">
        <f t="shared" ref="F279:G279" si="45">SUM(F280)</f>
        <v>4800</v>
      </c>
      <c r="G279" s="332">
        <f t="shared" si="45"/>
        <v>4800</v>
      </c>
      <c r="H279" s="405">
        <f t="shared" si="43"/>
        <v>100</v>
      </c>
    </row>
    <row r="280" spans="1:8" x14ac:dyDescent="0.25">
      <c r="A280" s="209" t="s">
        <v>72</v>
      </c>
      <c r="B280" s="212" t="s">
        <v>83</v>
      </c>
      <c r="C280" s="205" t="s">
        <v>24</v>
      </c>
      <c r="D280" s="206" t="s">
        <v>468</v>
      </c>
      <c r="E280" s="205" t="s">
        <v>73</v>
      </c>
      <c r="F280" s="332">
        <f>SUM(Лист1!G527)</f>
        <v>4800</v>
      </c>
      <c r="G280" s="332">
        <f>SUM(Лист1!H527)</f>
        <v>4800</v>
      </c>
      <c r="H280" s="405">
        <f t="shared" si="43"/>
        <v>100</v>
      </c>
    </row>
    <row r="281" spans="1:8" ht="24.75" x14ac:dyDescent="0.25">
      <c r="A281" s="245" t="s">
        <v>86</v>
      </c>
      <c r="B281" s="212" t="s">
        <v>83</v>
      </c>
      <c r="C281" s="205" t="s">
        <v>24</v>
      </c>
      <c r="D281" s="206" t="s">
        <v>501</v>
      </c>
      <c r="E281" s="212" t="s">
        <v>8</v>
      </c>
      <c r="F281" s="332">
        <f t="shared" ref="F281:G282" si="46">SUM(F282)</f>
        <v>409.37</v>
      </c>
      <c r="G281" s="332">
        <f t="shared" si="46"/>
        <v>409.37</v>
      </c>
      <c r="H281" s="405">
        <f t="shared" si="43"/>
        <v>100</v>
      </c>
    </row>
    <row r="282" spans="1:8" x14ac:dyDescent="0.25">
      <c r="A282" s="209" t="s">
        <v>70</v>
      </c>
      <c r="B282" s="212" t="s">
        <v>83</v>
      </c>
      <c r="C282" s="205" t="s">
        <v>24</v>
      </c>
      <c r="D282" s="206" t="s">
        <v>501</v>
      </c>
      <c r="E282" s="212" t="s">
        <v>71</v>
      </c>
      <c r="F282" s="332">
        <f t="shared" si="46"/>
        <v>409.37</v>
      </c>
      <c r="G282" s="332">
        <f t="shared" si="46"/>
        <v>409.37</v>
      </c>
      <c r="H282" s="405">
        <f t="shared" si="43"/>
        <v>100</v>
      </c>
    </row>
    <row r="283" spans="1:8" x14ac:dyDescent="0.25">
      <c r="A283" s="209" t="s">
        <v>72</v>
      </c>
      <c r="B283" s="212" t="s">
        <v>83</v>
      </c>
      <c r="C283" s="205" t="s">
        <v>24</v>
      </c>
      <c r="D283" s="206" t="s">
        <v>501</v>
      </c>
      <c r="E283" s="212" t="s">
        <v>73</v>
      </c>
      <c r="F283" s="332">
        <f>SUM(Лист1!G530)</f>
        <v>409.37</v>
      </c>
      <c r="G283" s="332">
        <f>SUM(Лист1!H530)</f>
        <v>409.37</v>
      </c>
      <c r="H283" s="405">
        <f t="shared" si="43"/>
        <v>100</v>
      </c>
    </row>
    <row r="284" spans="1:8" ht="15.75" x14ac:dyDescent="0.25">
      <c r="A284" s="262" t="s">
        <v>87</v>
      </c>
      <c r="B284" s="238" t="s">
        <v>83</v>
      </c>
      <c r="C284" s="233" t="s">
        <v>31</v>
      </c>
      <c r="D284" s="238" t="s">
        <v>203</v>
      </c>
      <c r="E284" s="238" t="s">
        <v>8</v>
      </c>
      <c r="F284" s="317">
        <f>SUM(F307+F313+F316+F321+F324+F285+F296+F310)</f>
        <v>4401795.95</v>
      </c>
      <c r="G284" s="317">
        <f>SUM(G307+G313+G316+G321+G324+G285+G296+G310)</f>
        <v>4393796.0999999996</v>
      </c>
      <c r="H284" s="405">
        <f t="shared" si="43"/>
        <v>99.818259408412587</v>
      </c>
    </row>
    <row r="285" spans="1:8" ht="72.75" x14ac:dyDescent="0.25">
      <c r="A285" s="172" t="s">
        <v>434</v>
      </c>
      <c r="B285" s="212" t="s">
        <v>83</v>
      </c>
      <c r="C285" s="205" t="s">
        <v>31</v>
      </c>
      <c r="D285" s="213" t="s">
        <v>272</v>
      </c>
      <c r="E285" s="212" t="s">
        <v>8</v>
      </c>
      <c r="F285" s="332">
        <f>SUM(F288+F286)</f>
        <v>2206553.29</v>
      </c>
      <c r="G285" s="332">
        <f>SUM(G288+G286)</f>
        <v>2198954.02</v>
      </c>
      <c r="H285" s="405">
        <f t="shared" si="43"/>
        <v>99.655604510689159</v>
      </c>
    </row>
    <row r="286" spans="1:8" x14ac:dyDescent="0.25">
      <c r="A286" s="218" t="s">
        <v>12</v>
      </c>
      <c r="B286" s="212" t="s">
        <v>83</v>
      </c>
      <c r="C286" s="205" t="s">
        <v>31</v>
      </c>
      <c r="D286" s="213" t="s">
        <v>272</v>
      </c>
      <c r="E286" s="205" t="s">
        <v>13</v>
      </c>
      <c r="F286" s="332">
        <f t="shared" ref="F286:G286" si="47">SUM(F287)</f>
        <v>8968</v>
      </c>
      <c r="G286" s="332">
        <f t="shared" si="47"/>
        <v>8968</v>
      </c>
      <c r="H286" s="405">
        <f t="shared" si="43"/>
        <v>100</v>
      </c>
    </row>
    <row r="287" spans="1:8" ht="23.25" x14ac:dyDescent="0.25">
      <c r="A287" s="209" t="s">
        <v>342</v>
      </c>
      <c r="B287" s="212" t="s">
        <v>83</v>
      </c>
      <c r="C287" s="205" t="s">
        <v>31</v>
      </c>
      <c r="D287" s="213" t="s">
        <v>272</v>
      </c>
      <c r="E287" s="205" t="s">
        <v>15</v>
      </c>
      <c r="F287" s="332">
        <f>SUM(Лист1!G534)</f>
        <v>8968</v>
      </c>
      <c r="G287" s="332">
        <f>SUM(Лист1!H534)</f>
        <v>8968</v>
      </c>
      <c r="H287" s="405">
        <f t="shared" si="43"/>
        <v>100</v>
      </c>
    </row>
    <row r="288" spans="1:8" ht="22.5" x14ac:dyDescent="0.25">
      <c r="A288" s="218" t="s">
        <v>123</v>
      </c>
      <c r="B288" s="212" t="s">
        <v>83</v>
      </c>
      <c r="C288" s="205" t="s">
        <v>31</v>
      </c>
      <c r="D288" s="213" t="s">
        <v>272</v>
      </c>
      <c r="E288" s="212" t="s">
        <v>124</v>
      </c>
      <c r="F288" s="332">
        <f t="shared" ref="F288:G288" si="48">SUM(F289)</f>
        <v>2197585.29</v>
      </c>
      <c r="G288" s="332">
        <f t="shared" si="48"/>
        <v>2189986.02</v>
      </c>
      <c r="H288" s="405">
        <f t="shared" si="43"/>
        <v>99.654199086853197</v>
      </c>
    </row>
    <row r="289" spans="1:8" x14ac:dyDescent="0.25">
      <c r="A289" s="209" t="s">
        <v>125</v>
      </c>
      <c r="B289" s="212" t="s">
        <v>83</v>
      </c>
      <c r="C289" s="205" t="s">
        <v>31</v>
      </c>
      <c r="D289" s="213" t="s">
        <v>272</v>
      </c>
      <c r="E289" s="212" t="s">
        <v>126</v>
      </c>
      <c r="F289" s="332">
        <f>SUM(F291:F295)</f>
        <v>2197585.29</v>
      </c>
      <c r="G289" s="332">
        <f>SUM(G291:G295)</f>
        <v>2189986.02</v>
      </c>
      <c r="H289" s="405">
        <f t="shared" si="43"/>
        <v>99.654199086853197</v>
      </c>
    </row>
    <row r="290" spans="1:8" x14ac:dyDescent="0.25">
      <c r="A290" s="209" t="s">
        <v>440</v>
      </c>
      <c r="B290" s="212"/>
      <c r="C290" s="205"/>
      <c r="D290" s="213"/>
      <c r="E290" s="212"/>
      <c r="F290" s="332"/>
      <c r="G290" s="332"/>
      <c r="H290" s="405"/>
    </row>
    <row r="291" spans="1:8" x14ac:dyDescent="0.25">
      <c r="A291" s="209" t="s">
        <v>441</v>
      </c>
      <c r="B291" s="212" t="s">
        <v>83</v>
      </c>
      <c r="C291" s="205" t="s">
        <v>31</v>
      </c>
      <c r="D291" s="213" t="s">
        <v>272</v>
      </c>
      <c r="E291" s="212" t="s">
        <v>126</v>
      </c>
      <c r="F291" s="332">
        <f>SUM(Лист1!G538)</f>
        <v>0</v>
      </c>
      <c r="G291" s="332">
        <f>SUM(Лист1!H538)</f>
        <v>0</v>
      </c>
      <c r="H291" s="405"/>
    </row>
    <row r="292" spans="1:8" x14ac:dyDescent="0.25">
      <c r="A292" s="209" t="s">
        <v>442</v>
      </c>
      <c r="B292" s="212" t="s">
        <v>83</v>
      </c>
      <c r="C292" s="205" t="s">
        <v>31</v>
      </c>
      <c r="D292" s="213" t="s">
        <v>272</v>
      </c>
      <c r="E292" s="212" t="s">
        <v>126</v>
      </c>
      <c r="F292" s="332">
        <f>SUM(Лист1!G539)</f>
        <v>0</v>
      </c>
      <c r="G292" s="332">
        <f>SUM(Лист1!H539)</f>
        <v>0</v>
      </c>
      <c r="H292" s="405"/>
    </row>
    <row r="293" spans="1:8" x14ac:dyDescent="0.25">
      <c r="A293" s="209" t="s">
        <v>443</v>
      </c>
      <c r="B293" s="212" t="s">
        <v>83</v>
      </c>
      <c r="C293" s="205" t="s">
        <v>31</v>
      </c>
      <c r="D293" s="213" t="s">
        <v>272</v>
      </c>
      <c r="E293" s="212" t="s">
        <v>126</v>
      </c>
      <c r="F293" s="332">
        <f>SUM(Лист1!G540)</f>
        <v>0</v>
      </c>
      <c r="G293" s="332">
        <f>SUM(Лист1!H540)</f>
        <v>0</v>
      </c>
      <c r="H293" s="405"/>
    </row>
    <row r="294" spans="1:8" x14ac:dyDescent="0.25">
      <c r="A294" s="209" t="s">
        <v>445</v>
      </c>
      <c r="B294" s="212" t="s">
        <v>83</v>
      </c>
      <c r="C294" s="205" t="s">
        <v>31</v>
      </c>
      <c r="D294" s="213" t="s">
        <v>272</v>
      </c>
      <c r="E294" s="212" t="s">
        <v>126</v>
      </c>
      <c r="F294" s="332">
        <f>SUM(Лист1!G541)</f>
        <v>2197585.29</v>
      </c>
      <c r="G294" s="332">
        <f>SUM(Лист1!H541)</f>
        <v>2189986.02</v>
      </c>
      <c r="H294" s="405">
        <f t="shared" si="43"/>
        <v>99.654199086853197</v>
      </c>
    </row>
    <row r="295" spans="1:8" x14ac:dyDescent="0.25">
      <c r="A295" s="209" t="s">
        <v>444</v>
      </c>
      <c r="B295" s="212" t="s">
        <v>83</v>
      </c>
      <c r="C295" s="205" t="s">
        <v>31</v>
      </c>
      <c r="D295" s="213" t="s">
        <v>272</v>
      </c>
      <c r="E295" s="212" t="s">
        <v>126</v>
      </c>
      <c r="F295" s="332">
        <f>SUM(Лист1!G542)</f>
        <v>0</v>
      </c>
      <c r="G295" s="332">
        <f>SUM(Лист1!H542)</f>
        <v>0</v>
      </c>
      <c r="H295" s="405"/>
    </row>
    <row r="296" spans="1:8" ht="72.75" x14ac:dyDescent="0.25">
      <c r="A296" s="172" t="s">
        <v>435</v>
      </c>
      <c r="B296" s="212" t="s">
        <v>83</v>
      </c>
      <c r="C296" s="205" t="s">
        <v>31</v>
      </c>
      <c r="D296" s="213" t="s">
        <v>430</v>
      </c>
      <c r="E296" s="212" t="s">
        <v>8</v>
      </c>
      <c r="F296" s="332">
        <f>SUM(F299+F297)</f>
        <v>116135</v>
      </c>
      <c r="G296" s="332">
        <f>SUM(G299+G297)</f>
        <v>115734.42</v>
      </c>
      <c r="H296" s="405">
        <f t="shared" si="43"/>
        <v>99.655073836483396</v>
      </c>
    </row>
    <row r="297" spans="1:8" x14ac:dyDescent="0.25">
      <c r="A297" s="218" t="s">
        <v>12</v>
      </c>
      <c r="B297" s="212" t="s">
        <v>83</v>
      </c>
      <c r="C297" s="205" t="s">
        <v>31</v>
      </c>
      <c r="D297" s="213" t="s">
        <v>430</v>
      </c>
      <c r="E297" s="205" t="s">
        <v>13</v>
      </c>
      <c r="F297" s="332">
        <f t="shared" ref="F297:G297" si="49">SUM(F298)</f>
        <v>472</v>
      </c>
      <c r="G297" s="332">
        <f t="shared" si="49"/>
        <v>472</v>
      </c>
      <c r="H297" s="405">
        <f t="shared" si="43"/>
        <v>100</v>
      </c>
    </row>
    <row r="298" spans="1:8" ht="23.25" x14ac:dyDescent="0.25">
      <c r="A298" s="209" t="s">
        <v>342</v>
      </c>
      <c r="B298" s="212" t="s">
        <v>83</v>
      </c>
      <c r="C298" s="205" t="s">
        <v>31</v>
      </c>
      <c r="D298" s="213" t="s">
        <v>430</v>
      </c>
      <c r="E298" s="205" t="s">
        <v>15</v>
      </c>
      <c r="F298" s="332">
        <f>SUM(Лист1!G545)</f>
        <v>472</v>
      </c>
      <c r="G298" s="332">
        <f>SUM(Лист1!H545)</f>
        <v>472</v>
      </c>
      <c r="H298" s="405">
        <f t="shared" si="43"/>
        <v>100</v>
      </c>
    </row>
    <row r="299" spans="1:8" ht="22.5" x14ac:dyDescent="0.25">
      <c r="A299" s="218" t="s">
        <v>123</v>
      </c>
      <c r="B299" s="212" t="s">
        <v>83</v>
      </c>
      <c r="C299" s="205" t="s">
        <v>31</v>
      </c>
      <c r="D299" s="213" t="s">
        <v>430</v>
      </c>
      <c r="E299" s="212" t="s">
        <v>124</v>
      </c>
      <c r="F299" s="332">
        <f t="shared" ref="F299:G299" si="50">SUM(F300)</f>
        <v>115663</v>
      </c>
      <c r="G299" s="332">
        <f t="shared" si="50"/>
        <v>115262.42</v>
      </c>
      <c r="H299" s="405">
        <f t="shared" si="43"/>
        <v>99.653666254549861</v>
      </c>
    </row>
    <row r="300" spans="1:8" x14ac:dyDescent="0.25">
      <c r="A300" s="209" t="s">
        <v>125</v>
      </c>
      <c r="B300" s="212" t="s">
        <v>83</v>
      </c>
      <c r="C300" s="205" t="s">
        <v>31</v>
      </c>
      <c r="D300" s="213" t="s">
        <v>430</v>
      </c>
      <c r="E300" s="212" t="s">
        <v>126</v>
      </c>
      <c r="F300" s="332">
        <f>SUM(F302:F306)</f>
        <v>115663</v>
      </c>
      <c r="G300" s="332">
        <f>SUM(G302:G306)</f>
        <v>115262.42</v>
      </c>
      <c r="H300" s="405">
        <f t="shared" si="43"/>
        <v>99.653666254549861</v>
      </c>
    </row>
    <row r="301" spans="1:8" x14ac:dyDescent="0.25">
      <c r="A301" s="209" t="s">
        <v>440</v>
      </c>
      <c r="B301" s="212"/>
      <c r="C301" s="205"/>
      <c r="D301" s="213"/>
      <c r="E301" s="212"/>
      <c r="F301" s="332"/>
      <c r="G301" s="332"/>
      <c r="H301" s="405"/>
    </row>
    <row r="302" spans="1:8" x14ac:dyDescent="0.25">
      <c r="A302" s="209" t="s">
        <v>441</v>
      </c>
      <c r="B302" s="212" t="s">
        <v>83</v>
      </c>
      <c r="C302" s="205" t="s">
        <v>31</v>
      </c>
      <c r="D302" s="213" t="s">
        <v>430</v>
      </c>
      <c r="E302" s="212" t="s">
        <v>126</v>
      </c>
      <c r="F302" s="332">
        <f>SUM(Лист1!G549)</f>
        <v>0</v>
      </c>
      <c r="G302" s="332">
        <f>SUM(Лист1!H549)</f>
        <v>0</v>
      </c>
      <c r="H302" s="405"/>
    </row>
    <row r="303" spans="1:8" x14ac:dyDescent="0.25">
      <c r="A303" s="209" t="s">
        <v>442</v>
      </c>
      <c r="B303" s="212" t="s">
        <v>83</v>
      </c>
      <c r="C303" s="205" t="s">
        <v>31</v>
      </c>
      <c r="D303" s="213" t="s">
        <v>430</v>
      </c>
      <c r="E303" s="212" t="s">
        <v>126</v>
      </c>
      <c r="F303" s="332">
        <f>SUM(Лист1!G550)</f>
        <v>0</v>
      </c>
      <c r="G303" s="332">
        <f>SUM(Лист1!H550)</f>
        <v>0</v>
      </c>
      <c r="H303" s="405"/>
    </row>
    <row r="304" spans="1:8" x14ac:dyDescent="0.25">
      <c r="A304" s="209" t="s">
        <v>443</v>
      </c>
      <c r="B304" s="212" t="s">
        <v>83</v>
      </c>
      <c r="C304" s="205" t="s">
        <v>31</v>
      </c>
      <c r="D304" s="213" t="s">
        <v>430</v>
      </c>
      <c r="E304" s="212" t="s">
        <v>126</v>
      </c>
      <c r="F304" s="332">
        <f>SUM(Лист1!G551)</f>
        <v>0</v>
      </c>
      <c r="G304" s="332">
        <f>SUM(Лист1!H551)</f>
        <v>0</v>
      </c>
      <c r="H304" s="405"/>
    </row>
    <row r="305" spans="1:8" x14ac:dyDescent="0.25">
      <c r="A305" s="209" t="s">
        <v>445</v>
      </c>
      <c r="B305" s="212" t="s">
        <v>83</v>
      </c>
      <c r="C305" s="205" t="s">
        <v>31</v>
      </c>
      <c r="D305" s="213" t="s">
        <v>430</v>
      </c>
      <c r="E305" s="212" t="s">
        <v>126</v>
      </c>
      <c r="F305" s="332">
        <f>SUM(Лист1!G552)</f>
        <v>115663</v>
      </c>
      <c r="G305" s="332">
        <f>SUM(Лист1!H552)</f>
        <v>115262.42</v>
      </c>
      <c r="H305" s="405">
        <f t="shared" si="43"/>
        <v>99.653666254549861</v>
      </c>
    </row>
    <row r="306" spans="1:8" x14ac:dyDescent="0.25">
      <c r="A306" s="209" t="s">
        <v>444</v>
      </c>
      <c r="B306" s="212" t="s">
        <v>83</v>
      </c>
      <c r="C306" s="205" t="s">
        <v>31</v>
      </c>
      <c r="D306" s="213" t="s">
        <v>430</v>
      </c>
      <c r="E306" s="212" t="s">
        <v>126</v>
      </c>
      <c r="F306" s="332">
        <f>SUM(Лист1!G553)</f>
        <v>0</v>
      </c>
      <c r="G306" s="332">
        <f>SUM(Лист1!H553)</f>
        <v>0</v>
      </c>
      <c r="H306" s="405"/>
    </row>
    <row r="307" spans="1:8" ht="36.75" x14ac:dyDescent="0.25">
      <c r="A307" s="245" t="s">
        <v>390</v>
      </c>
      <c r="B307" s="212" t="s">
        <v>83</v>
      </c>
      <c r="C307" s="205" t="s">
        <v>31</v>
      </c>
      <c r="D307" s="213" t="s">
        <v>235</v>
      </c>
      <c r="E307" s="212" t="s">
        <v>8</v>
      </c>
      <c r="F307" s="332">
        <f t="shared" ref="F307:G308" si="51">SUM(F308)</f>
        <v>634441.29</v>
      </c>
      <c r="G307" s="332">
        <f t="shared" si="51"/>
        <v>634441.29</v>
      </c>
      <c r="H307" s="405">
        <f t="shared" si="43"/>
        <v>100</v>
      </c>
    </row>
    <row r="308" spans="1:8" x14ac:dyDescent="0.25">
      <c r="A308" s="209" t="s">
        <v>70</v>
      </c>
      <c r="B308" s="212" t="s">
        <v>83</v>
      </c>
      <c r="C308" s="205" t="s">
        <v>31</v>
      </c>
      <c r="D308" s="213" t="s">
        <v>235</v>
      </c>
      <c r="E308" s="212" t="s">
        <v>71</v>
      </c>
      <c r="F308" s="332">
        <f t="shared" si="51"/>
        <v>634441.29</v>
      </c>
      <c r="G308" s="332">
        <f t="shared" si="51"/>
        <v>634441.29</v>
      </c>
      <c r="H308" s="405">
        <f t="shared" si="43"/>
        <v>100</v>
      </c>
    </row>
    <row r="309" spans="1:8" x14ac:dyDescent="0.25">
      <c r="A309" s="209" t="s">
        <v>72</v>
      </c>
      <c r="B309" s="212" t="s">
        <v>83</v>
      </c>
      <c r="C309" s="205" t="s">
        <v>31</v>
      </c>
      <c r="D309" s="213" t="s">
        <v>235</v>
      </c>
      <c r="E309" s="212" t="s">
        <v>73</v>
      </c>
      <c r="F309" s="332">
        <f>SUM(Лист1!G224)</f>
        <v>634441.29</v>
      </c>
      <c r="G309" s="332">
        <f>SUM(Лист1!H224)</f>
        <v>634441.29</v>
      </c>
      <c r="H309" s="405">
        <f t="shared" si="43"/>
        <v>100</v>
      </c>
    </row>
    <row r="310" spans="1:8" ht="36.75" x14ac:dyDescent="0.25">
      <c r="A310" s="245" t="s">
        <v>390</v>
      </c>
      <c r="B310" s="239" t="s">
        <v>83</v>
      </c>
      <c r="C310" s="231" t="s">
        <v>31</v>
      </c>
      <c r="D310" s="250" t="s">
        <v>469</v>
      </c>
      <c r="E310" s="254" t="s">
        <v>8</v>
      </c>
      <c r="F310" s="332">
        <f>SUM(F311)</f>
        <v>608623.69999999995</v>
      </c>
      <c r="G310" s="332">
        <f>SUM(G311)</f>
        <v>608623.69999999995</v>
      </c>
      <c r="H310" s="405">
        <f t="shared" si="43"/>
        <v>100</v>
      </c>
    </row>
    <row r="311" spans="1:8" x14ac:dyDescent="0.25">
      <c r="A311" s="209" t="s">
        <v>70</v>
      </c>
      <c r="B311" s="212" t="s">
        <v>83</v>
      </c>
      <c r="C311" s="205" t="s">
        <v>31</v>
      </c>
      <c r="D311" s="250" t="s">
        <v>469</v>
      </c>
      <c r="E311" s="205" t="s">
        <v>71</v>
      </c>
      <c r="F311" s="332">
        <f t="shared" ref="F311:G311" si="52">SUM(F312)</f>
        <v>608623.69999999995</v>
      </c>
      <c r="G311" s="332">
        <f t="shared" si="52"/>
        <v>608623.69999999995</v>
      </c>
      <c r="H311" s="405">
        <f t="shared" si="43"/>
        <v>100</v>
      </c>
    </row>
    <row r="312" spans="1:8" x14ac:dyDescent="0.25">
      <c r="A312" s="209" t="s">
        <v>72</v>
      </c>
      <c r="B312" s="212" t="s">
        <v>83</v>
      </c>
      <c r="C312" s="205" t="s">
        <v>31</v>
      </c>
      <c r="D312" s="250" t="s">
        <v>469</v>
      </c>
      <c r="E312" s="205" t="s">
        <v>73</v>
      </c>
      <c r="F312" s="332">
        <f>SUM(Лист1!G556)</f>
        <v>608623.69999999995</v>
      </c>
      <c r="G312" s="332">
        <f>SUM(Лист1!H556)</f>
        <v>608623.69999999995</v>
      </c>
      <c r="H312" s="405">
        <f t="shared" si="43"/>
        <v>100</v>
      </c>
    </row>
    <row r="313" spans="1:8" ht="24.75" x14ac:dyDescent="0.25">
      <c r="A313" s="172" t="s">
        <v>151</v>
      </c>
      <c r="B313" s="212" t="s">
        <v>83</v>
      </c>
      <c r="C313" s="205" t="s">
        <v>31</v>
      </c>
      <c r="D313" s="213" t="s">
        <v>271</v>
      </c>
      <c r="E313" s="212" t="s">
        <v>8</v>
      </c>
      <c r="F313" s="332">
        <f t="shared" ref="F313:G314" si="53">SUM(F314)</f>
        <v>0</v>
      </c>
      <c r="G313" s="332">
        <f t="shared" si="53"/>
        <v>0</v>
      </c>
      <c r="H313" s="405"/>
    </row>
    <row r="314" spans="1:8" ht="22.5" x14ac:dyDescent="0.25">
      <c r="A314" s="218" t="s">
        <v>123</v>
      </c>
      <c r="B314" s="212" t="s">
        <v>83</v>
      </c>
      <c r="C314" s="205" t="s">
        <v>31</v>
      </c>
      <c r="D314" s="213" t="s">
        <v>271</v>
      </c>
      <c r="E314" s="212" t="s">
        <v>124</v>
      </c>
      <c r="F314" s="332">
        <f t="shared" si="53"/>
        <v>0</v>
      </c>
      <c r="G314" s="332">
        <f t="shared" si="53"/>
        <v>0</v>
      </c>
      <c r="H314" s="405"/>
    </row>
    <row r="315" spans="1:8" x14ac:dyDescent="0.25">
      <c r="A315" s="209" t="s">
        <v>125</v>
      </c>
      <c r="B315" s="212" t="s">
        <v>83</v>
      </c>
      <c r="C315" s="205" t="s">
        <v>31</v>
      </c>
      <c r="D315" s="213" t="s">
        <v>271</v>
      </c>
      <c r="E315" s="212" t="s">
        <v>126</v>
      </c>
      <c r="F315" s="332">
        <f>SUM(Лист1!G559)</f>
        <v>0</v>
      </c>
      <c r="G315" s="332">
        <f>SUM(Лист1!H559)</f>
        <v>0</v>
      </c>
      <c r="H315" s="405"/>
    </row>
    <row r="316" spans="1:8" ht="24.75" x14ac:dyDescent="0.25">
      <c r="A316" s="172" t="s">
        <v>433</v>
      </c>
      <c r="B316" s="239" t="s">
        <v>83</v>
      </c>
      <c r="C316" s="205" t="s">
        <v>31</v>
      </c>
      <c r="D316" s="213" t="s">
        <v>432</v>
      </c>
      <c r="E316" s="239" t="s">
        <v>8</v>
      </c>
      <c r="F316" s="258">
        <f>SUM(F319+F317)</f>
        <v>836042.67</v>
      </c>
      <c r="G316" s="258">
        <f>SUM(G319+G317)</f>
        <v>836042.67</v>
      </c>
      <c r="H316" s="405">
        <f t="shared" si="43"/>
        <v>100</v>
      </c>
    </row>
    <row r="317" spans="1:8" x14ac:dyDescent="0.25">
      <c r="A317" s="209" t="s">
        <v>12</v>
      </c>
      <c r="B317" s="212" t="s">
        <v>83</v>
      </c>
      <c r="C317" s="205" t="s">
        <v>31</v>
      </c>
      <c r="D317" s="213" t="s">
        <v>432</v>
      </c>
      <c r="E317" s="212" t="s">
        <v>13</v>
      </c>
      <c r="F317" s="332">
        <f t="shared" ref="F317:G317" si="54">SUM(F318)</f>
        <v>70680</v>
      </c>
      <c r="G317" s="332">
        <f t="shared" si="54"/>
        <v>70680</v>
      </c>
      <c r="H317" s="405">
        <f t="shared" si="43"/>
        <v>100</v>
      </c>
    </row>
    <row r="318" spans="1:8" ht="23.25" x14ac:dyDescent="0.25">
      <c r="A318" s="209" t="s">
        <v>342</v>
      </c>
      <c r="B318" s="212" t="s">
        <v>83</v>
      </c>
      <c r="C318" s="205" t="s">
        <v>31</v>
      </c>
      <c r="D318" s="213" t="s">
        <v>432</v>
      </c>
      <c r="E318" s="212" t="s">
        <v>15</v>
      </c>
      <c r="F318" s="332">
        <f>SUM(Лист1!G565)</f>
        <v>70680</v>
      </c>
      <c r="G318" s="332">
        <f>SUM(Лист1!H565)</f>
        <v>70680</v>
      </c>
      <c r="H318" s="405">
        <f t="shared" si="43"/>
        <v>100</v>
      </c>
    </row>
    <row r="319" spans="1:8" ht="22.5" x14ac:dyDescent="0.25">
      <c r="A319" s="218" t="s">
        <v>123</v>
      </c>
      <c r="B319" s="212" t="s">
        <v>83</v>
      </c>
      <c r="C319" s="205" t="s">
        <v>31</v>
      </c>
      <c r="D319" s="213" t="s">
        <v>432</v>
      </c>
      <c r="E319" s="212" t="s">
        <v>124</v>
      </c>
      <c r="F319" s="258">
        <f t="shared" ref="F319:G319" si="55">SUM(F320)</f>
        <v>765362.67</v>
      </c>
      <c r="G319" s="258">
        <f t="shared" si="55"/>
        <v>765362.67</v>
      </c>
      <c r="H319" s="405">
        <f t="shared" si="43"/>
        <v>100</v>
      </c>
    </row>
    <row r="320" spans="1:8" x14ac:dyDescent="0.25">
      <c r="A320" s="209" t="s">
        <v>125</v>
      </c>
      <c r="B320" s="212" t="s">
        <v>83</v>
      </c>
      <c r="C320" s="205" t="s">
        <v>31</v>
      </c>
      <c r="D320" s="213" t="s">
        <v>432</v>
      </c>
      <c r="E320" s="212" t="s">
        <v>126</v>
      </c>
      <c r="F320" s="258">
        <f>SUM(Лист1!G567)</f>
        <v>765362.67</v>
      </c>
      <c r="G320" s="258">
        <f>SUM(Лист1!H567)</f>
        <v>765362.67</v>
      </c>
      <c r="H320" s="405">
        <f t="shared" si="43"/>
        <v>100</v>
      </c>
    </row>
    <row r="321" spans="1:8" ht="15.75" x14ac:dyDescent="0.25">
      <c r="A321" s="378" t="s">
        <v>412</v>
      </c>
      <c r="B321" s="212" t="s">
        <v>83</v>
      </c>
      <c r="C321" s="205" t="s">
        <v>31</v>
      </c>
      <c r="D321" s="213" t="s">
        <v>273</v>
      </c>
      <c r="E321" s="212" t="s">
        <v>8</v>
      </c>
      <c r="F321" s="332">
        <f t="shared" ref="F321:G322" si="56">SUM(F322)</f>
        <v>0</v>
      </c>
      <c r="G321" s="332">
        <f t="shared" si="56"/>
        <v>0</v>
      </c>
      <c r="H321" s="405"/>
    </row>
    <row r="322" spans="1:8" x14ac:dyDescent="0.25">
      <c r="A322" s="209" t="s">
        <v>12</v>
      </c>
      <c r="B322" s="212" t="s">
        <v>83</v>
      </c>
      <c r="C322" s="205" t="s">
        <v>31</v>
      </c>
      <c r="D322" s="213" t="s">
        <v>273</v>
      </c>
      <c r="E322" s="212" t="s">
        <v>13</v>
      </c>
      <c r="F322" s="332">
        <f t="shared" si="56"/>
        <v>0</v>
      </c>
      <c r="G322" s="332">
        <f t="shared" si="56"/>
        <v>0</v>
      </c>
      <c r="H322" s="405"/>
    </row>
    <row r="323" spans="1:8" ht="23.25" x14ac:dyDescent="0.25">
      <c r="A323" s="209" t="s">
        <v>342</v>
      </c>
      <c r="B323" s="212" t="s">
        <v>83</v>
      </c>
      <c r="C323" s="205" t="s">
        <v>31</v>
      </c>
      <c r="D323" s="213" t="s">
        <v>273</v>
      </c>
      <c r="E323" s="212" t="s">
        <v>15</v>
      </c>
      <c r="F323" s="332">
        <f>SUM(Лист1!G562)</f>
        <v>0</v>
      </c>
      <c r="G323" s="332">
        <f>SUM(Лист1!H562)</f>
        <v>0</v>
      </c>
      <c r="H323" s="405"/>
    </row>
    <row r="324" spans="1:8" ht="36.75" x14ac:dyDescent="0.25">
      <c r="A324" s="172" t="s">
        <v>143</v>
      </c>
      <c r="B324" s="212" t="s">
        <v>83</v>
      </c>
      <c r="C324" s="205" t="s">
        <v>31</v>
      </c>
      <c r="D324" s="213" t="s">
        <v>274</v>
      </c>
      <c r="E324" s="212" t="s">
        <v>8</v>
      </c>
      <c r="F324" s="332">
        <f t="shared" ref="F324:G325" si="57">SUM(F325)</f>
        <v>0</v>
      </c>
      <c r="G324" s="332">
        <f t="shared" si="57"/>
        <v>0</v>
      </c>
      <c r="H324" s="405"/>
    </row>
    <row r="325" spans="1:8" ht="22.5" x14ac:dyDescent="0.25">
      <c r="A325" s="218" t="s">
        <v>123</v>
      </c>
      <c r="B325" s="212" t="s">
        <v>83</v>
      </c>
      <c r="C325" s="205" t="s">
        <v>31</v>
      </c>
      <c r="D325" s="213" t="s">
        <v>274</v>
      </c>
      <c r="E325" s="212" t="s">
        <v>124</v>
      </c>
      <c r="F325" s="332">
        <f t="shared" si="57"/>
        <v>0</v>
      </c>
      <c r="G325" s="332">
        <f t="shared" si="57"/>
        <v>0</v>
      </c>
      <c r="H325" s="405"/>
    </row>
    <row r="326" spans="1:8" x14ac:dyDescent="0.25">
      <c r="A326" s="209" t="s">
        <v>125</v>
      </c>
      <c r="B326" s="212" t="s">
        <v>83</v>
      </c>
      <c r="C326" s="205" t="s">
        <v>31</v>
      </c>
      <c r="D326" s="213" t="s">
        <v>274</v>
      </c>
      <c r="E326" s="212" t="s">
        <v>126</v>
      </c>
      <c r="F326" s="332">
        <f>SUM(Лист1!G570)</f>
        <v>0</v>
      </c>
      <c r="G326" s="332">
        <f>SUM(Лист1!H570)</f>
        <v>0</v>
      </c>
      <c r="H326" s="405"/>
    </row>
    <row r="327" spans="1:8" ht="36" x14ac:dyDescent="0.25">
      <c r="A327" s="232" t="s">
        <v>379</v>
      </c>
      <c r="B327" s="238" t="s">
        <v>66</v>
      </c>
      <c r="C327" s="234" t="s">
        <v>7</v>
      </c>
      <c r="D327" s="234" t="s">
        <v>203</v>
      </c>
      <c r="E327" s="234" t="s">
        <v>8</v>
      </c>
      <c r="F327" s="283">
        <f>SUM(F328)</f>
        <v>0</v>
      </c>
      <c r="G327" s="283">
        <f>SUM(G328)</f>
        <v>0</v>
      </c>
      <c r="H327" s="405"/>
    </row>
    <row r="328" spans="1:8" x14ac:dyDescent="0.25">
      <c r="A328" s="208" t="s">
        <v>380</v>
      </c>
      <c r="B328" s="309" t="s">
        <v>66</v>
      </c>
      <c r="C328" s="305" t="s">
        <v>83</v>
      </c>
      <c r="D328" s="305" t="s">
        <v>203</v>
      </c>
      <c r="E328" s="306" t="s">
        <v>8</v>
      </c>
      <c r="F328" s="283">
        <f>SUM(F329+F332+F335+F338)</f>
        <v>0</v>
      </c>
      <c r="G328" s="283">
        <f>SUM(G329+G332+G335+G338)</f>
        <v>0</v>
      </c>
      <c r="H328" s="405"/>
    </row>
    <row r="329" spans="1:8" ht="39" x14ac:dyDescent="0.25">
      <c r="A329" s="216" t="s">
        <v>382</v>
      </c>
      <c r="B329" s="212" t="s">
        <v>66</v>
      </c>
      <c r="C329" s="213" t="s">
        <v>83</v>
      </c>
      <c r="D329" s="213" t="s">
        <v>372</v>
      </c>
      <c r="E329" s="214" t="s">
        <v>8</v>
      </c>
      <c r="F329" s="333">
        <f t="shared" ref="F329:G330" si="58">SUM(F330)</f>
        <v>0</v>
      </c>
      <c r="G329" s="333">
        <f t="shared" si="58"/>
        <v>0</v>
      </c>
      <c r="H329" s="405"/>
    </row>
    <row r="330" spans="1:8" x14ac:dyDescent="0.25">
      <c r="A330" s="209" t="s">
        <v>12</v>
      </c>
      <c r="B330" s="239" t="s">
        <v>66</v>
      </c>
      <c r="C330" s="252" t="s">
        <v>83</v>
      </c>
      <c r="D330" s="213" t="s">
        <v>372</v>
      </c>
      <c r="E330" s="212" t="s">
        <v>13</v>
      </c>
      <c r="F330" s="333">
        <f t="shared" si="58"/>
        <v>0</v>
      </c>
      <c r="G330" s="333">
        <f t="shared" si="58"/>
        <v>0</v>
      </c>
      <c r="H330" s="405"/>
    </row>
    <row r="331" spans="1:8" ht="23.25" x14ac:dyDescent="0.25">
      <c r="A331" s="209" t="s">
        <v>342</v>
      </c>
      <c r="B331" s="212" t="s">
        <v>66</v>
      </c>
      <c r="C331" s="213" t="s">
        <v>83</v>
      </c>
      <c r="D331" s="213" t="s">
        <v>372</v>
      </c>
      <c r="E331" s="212" t="s">
        <v>15</v>
      </c>
      <c r="F331" s="333">
        <f>SUM(Лист1!G575)</f>
        <v>0</v>
      </c>
      <c r="G331" s="333">
        <f>SUM(Лист1!H575)</f>
        <v>0</v>
      </c>
      <c r="H331" s="405"/>
    </row>
    <row r="332" spans="1:8" ht="26.25" x14ac:dyDescent="0.25">
      <c r="A332" s="221" t="s">
        <v>381</v>
      </c>
      <c r="B332" s="239" t="s">
        <v>66</v>
      </c>
      <c r="C332" s="252" t="s">
        <v>83</v>
      </c>
      <c r="D332" s="213" t="s">
        <v>373</v>
      </c>
      <c r="E332" s="214" t="s">
        <v>8</v>
      </c>
      <c r="F332" s="333">
        <f>SUM(F333)</f>
        <v>0</v>
      </c>
      <c r="G332" s="333">
        <f>SUM(G333)</f>
        <v>0</v>
      </c>
      <c r="H332" s="405"/>
    </row>
    <row r="333" spans="1:8" x14ac:dyDescent="0.25">
      <c r="A333" s="209" t="s">
        <v>12</v>
      </c>
      <c r="B333" s="212" t="s">
        <v>66</v>
      </c>
      <c r="C333" s="213" t="s">
        <v>83</v>
      </c>
      <c r="D333" s="213" t="s">
        <v>373</v>
      </c>
      <c r="E333" s="207" t="s">
        <v>13</v>
      </c>
      <c r="F333" s="333">
        <f>F334</f>
        <v>0</v>
      </c>
      <c r="G333" s="333">
        <f>G334</f>
        <v>0</v>
      </c>
      <c r="H333" s="405"/>
    </row>
    <row r="334" spans="1:8" ht="23.25" x14ac:dyDescent="0.25">
      <c r="A334" s="209" t="s">
        <v>342</v>
      </c>
      <c r="B334" s="239" t="s">
        <v>66</v>
      </c>
      <c r="C334" s="252" t="s">
        <v>83</v>
      </c>
      <c r="D334" s="213" t="s">
        <v>373</v>
      </c>
      <c r="E334" s="207" t="s">
        <v>15</v>
      </c>
      <c r="F334" s="333">
        <f>SUM(Лист1!G578)</f>
        <v>0</v>
      </c>
      <c r="G334" s="333">
        <f>SUM(Лист1!H578)</f>
        <v>0</v>
      </c>
      <c r="H334" s="405"/>
    </row>
    <row r="335" spans="1:8" ht="26.25" x14ac:dyDescent="0.25">
      <c r="A335" s="221" t="s">
        <v>436</v>
      </c>
      <c r="B335" s="239" t="s">
        <v>66</v>
      </c>
      <c r="C335" s="252" t="s">
        <v>83</v>
      </c>
      <c r="D335" s="213" t="s">
        <v>437</v>
      </c>
      <c r="E335" s="214" t="s">
        <v>8</v>
      </c>
      <c r="F335" s="333">
        <f>SUM(F336)</f>
        <v>0</v>
      </c>
      <c r="G335" s="333">
        <f>SUM(G336)</f>
        <v>0</v>
      </c>
      <c r="H335" s="405"/>
    </row>
    <row r="336" spans="1:8" x14ac:dyDescent="0.25">
      <c r="A336" s="209" t="s">
        <v>12</v>
      </c>
      <c r="B336" s="212" t="s">
        <v>66</v>
      </c>
      <c r="C336" s="213" t="s">
        <v>83</v>
      </c>
      <c r="D336" s="213" t="s">
        <v>437</v>
      </c>
      <c r="E336" s="207" t="s">
        <v>13</v>
      </c>
      <c r="F336" s="333">
        <f>F337</f>
        <v>0</v>
      </c>
      <c r="G336" s="333">
        <f>G337</f>
        <v>0</v>
      </c>
      <c r="H336" s="405"/>
    </row>
    <row r="337" spans="1:8" ht="23.25" x14ac:dyDescent="0.25">
      <c r="A337" s="209" t="s">
        <v>342</v>
      </c>
      <c r="B337" s="239" t="s">
        <v>66</v>
      </c>
      <c r="C337" s="252" t="s">
        <v>83</v>
      </c>
      <c r="D337" s="213" t="s">
        <v>437</v>
      </c>
      <c r="E337" s="207" t="s">
        <v>15</v>
      </c>
      <c r="F337" s="332">
        <f>SUM(Лист1!G581)</f>
        <v>0</v>
      </c>
      <c r="G337" s="332">
        <f>SUM(Лист1!H581)</f>
        <v>0</v>
      </c>
      <c r="H337" s="405"/>
    </row>
    <row r="338" spans="1:8" ht="26.25" x14ac:dyDescent="0.25">
      <c r="A338" s="221" t="s">
        <v>450</v>
      </c>
      <c r="B338" s="239" t="s">
        <v>66</v>
      </c>
      <c r="C338" s="252" t="s">
        <v>83</v>
      </c>
      <c r="D338" s="213" t="s">
        <v>449</v>
      </c>
      <c r="E338" s="214" t="s">
        <v>8</v>
      </c>
      <c r="F338" s="333">
        <f>SUM(F339)</f>
        <v>0</v>
      </c>
      <c r="G338" s="333">
        <f>SUM(G339)</f>
        <v>0</v>
      </c>
      <c r="H338" s="405"/>
    </row>
    <row r="339" spans="1:8" x14ac:dyDescent="0.25">
      <c r="A339" s="209" t="s">
        <v>12</v>
      </c>
      <c r="B339" s="212" t="s">
        <v>66</v>
      </c>
      <c r="C339" s="213" t="s">
        <v>83</v>
      </c>
      <c r="D339" s="213" t="s">
        <v>449</v>
      </c>
      <c r="E339" s="207" t="s">
        <v>13</v>
      </c>
      <c r="F339" s="333">
        <f>F340</f>
        <v>0</v>
      </c>
      <c r="G339" s="333">
        <f>G340</f>
        <v>0</v>
      </c>
      <c r="H339" s="405"/>
    </row>
    <row r="340" spans="1:8" ht="23.25" x14ac:dyDescent="0.25">
      <c r="A340" s="209" t="s">
        <v>342</v>
      </c>
      <c r="B340" s="239" t="s">
        <v>66</v>
      </c>
      <c r="C340" s="252" t="s">
        <v>83</v>
      </c>
      <c r="D340" s="213" t="s">
        <v>449</v>
      </c>
      <c r="E340" s="207" t="s">
        <v>15</v>
      </c>
      <c r="F340" s="332">
        <f>SUM(Лист1!G584)</f>
        <v>0</v>
      </c>
      <c r="G340" s="332">
        <f>SUM(Лист1!H584)</f>
        <v>0</v>
      </c>
      <c r="H340" s="405"/>
    </row>
    <row r="341" spans="1:8" ht="18" x14ac:dyDescent="0.25">
      <c r="A341" s="232" t="s">
        <v>20</v>
      </c>
      <c r="B341" s="284" t="s">
        <v>22</v>
      </c>
      <c r="C341" s="285" t="s">
        <v>7</v>
      </c>
      <c r="D341" s="285" t="s">
        <v>203</v>
      </c>
      <c r="E341" s="285" t="s">
        <v>8</v>
      </c>
      <c r="F341" s="317">
        <f>SUM(F342+F374+F437+F458+F407)</f>
        <v>386573004.62</v>
      </c>
      <c r="G341" s="317">
        <f>SUM(G342+G374+G437+G458+G407)</f>
        <v>376840416.19999993</v>
      </c>
      <c r="H341" s="405">
        <f t="shared" ref="H341:H397" si="59">G341/F341*100</f>
        <v>97.482341419684175</v>
      </c>
    </row>
    <row r="342" spans="1:8" x14ac:dyDescent="0.25">
      <c r="A342" s="208" t="s">
        <v>23</v>
      </c>
      <c r="B342" s="238" t="s">
        <v>22</v>
      </c>
      <c r="C342" s="234" t="s">
        <v>24</v>
      </c>
      <c r="D342" s="234" t="s">
        <v>203</v>
      </c>
      <c r="E342" s="235" t="s">
        <v>8</v>
      </c>
      <c r="F342" s="317">
        <f>SUM(F343+F346+F352+F355+F358+F363+F349+F368+F371)</f>
        <v>97495618.589999989</v>
      </c>
      <c r="G342" s="317">
        <f>SUM(G343+G346+G352+G355+G358+G363+G349+G368+G371)</f>
        <v>94301614.399999991</v>
      </c>
      <c r="H342" s="405">
        <f t="shared" si="59"/>
        <v>96.723951049090942</v>
      </c>
    </row>
    <row r="343" spans="1:8" x14ac:dyDescent="0.25">
      <c r="A343" s="216" t="s">
        <v>25</v>
      </c>
      <c r="B343" s="212" t="s">
        <v>22</v>
      </c>
      <c r="C343" s="213" t="s">
        <v>24</v>
      </c>
      <c r="D343" s="213" t="s">
        <v>205</v>
      </c>
      <c r="E343" s="214" t="s">
        <v>8</v>
      </c>
      <c r="F343" s="258">
        <f>SUM(F344)</f>
        <v>22745713.379999999</v>
      </c>
      <c r="G343" s="258">
        <f>SUM(G344)</f>
        <v>19889951.43</v>
      </c>
      <c r="H343" s="405">
        <f t="shared" si="59"/>
        <v>87.444834539632282</v>
      </c>
    </row>
    <row r="344" spans="1:8" ht="23.25" x14ac:dyDescent="0.25">
      <c r="A344" s="209" t="s">
        <v>16</v>
      </c>
      <c r="B344" s="212" t="s">
        <v>22</v>
      </c>
      <c r="C344" s="213" t="s">
        <v>24</v>
      </c>
      <c r="D344" s="213" t="s">
        <v>205</v>
      </c>
      <c r="E344" s="212" t="s">
        <v>17</v>
      </c>
      <c r="F344" s="258">
        <f>SUM(F345:F345)</f>
        <v>22745713.379999999</v>
      </c>
      <c r="G344" s="258">
        <f>SUM(G345:G345)</f>
        <v>19889951.43</v>
      </c>
      <c r="H344" s="405">
        <f t="shared" si="59"/>
        <v>87.444834539632282</v>
      </c>
    </row>
    <row r="345" spans="1:8" x14ac:dyDescent="0.25">
      <c r="A345" s="210" t="s">
        <v>332</v>
      </c>
      <c r="B345" s="212" t="s">
        <v>22</v>
      </c>
      <c r="C345" s="213" t="s">
        <v>24</v>
      </c>
      <c r="D345" s="213" t="s">
        <v>205</v>
      </c>
      <c r="E345" s="212" t="s">
        <v>331</v>
      </c>
      <c r="F345" s="258">
        <f>SUM(Лист1!G41)</f>
        <v>22745713.379999999</v>
      </c>
      <c r="G345" s="258">
        <f>SUM(Лист1!H41)</f>
        <v>19889951.43</v>
      </c>
      <c r="H345" s="405">
        <f t="shared" si="59"/>
        <v>87.444834539632282</v>
      </c>
    </row>
    <row r="346" spans="1:8" ht="26.25" x14ac:dyDescent="0.25">
      <c r="A346" s="216" t="s">
        <v>26</v>
      </c>
      <c r="B346" s="212" t="s">
        <v>22</v>
      </c>
      <c r="C346" s="214" t="s">
        <v>24</v>
      </c>
      <c r="D346" s="213" t="s">
        <v>206</v>
      </c>
      <c r="E346" s="214" t="s">
        <v>8</v>
      </c>
      <c r="F346" s="258">
        <f t="shared" ref="F346:G347" si="60">SUM(F347)</f>
        <v>630000</v>
      </c>
      <c r="G346" s="258">
        <f t="shared" si="60"/>
        <v>626000</v>
      </c>
      <c r="H346" s="405">
        <f t="shared" si="59"/>
        <v>99.365079365079367</v>
      </c>
    </row>
    <row r="347" spans="1:8" ht="23.25" x14ac:dyDescent="0.25">
      <c r="A347" s="209" t="s">
        <v>16</v>
      </c>
      <c r="B347" s="212" t="s">
        <v>22</v>
      </c>
      <c r="C347" s="214" t="s">
        <v>24</v>
      </c>
      <c r="D347" s="213" t="s">
        <v>206</v>
      </c>
      <c r="E347" s="212" t="s">
        <v>17</v>
      </c>
      <c r="F347" s="258">
        <f t="shared" si="60"/>
        <v>630000</v>
      </c>
      <c r="G347" s="258">
        <f t="shared" si="60"/>
        <v>626000</v>
      </c>
      <c r="H347" s="405">
        <f t="shared" si="59"/>
        <v>99.365079365079367</v>
      </c>
    </row>
    <row r="348" spans="1:8" x14ac:dyDescent="0.25">
      <c r="A348" s="210" t="s">
        <v>332</v>
      </c>
      <c r="B348" s="212" t="s">
        <v>22</v>
      </c>
      <c r="C348" s="214" t="s">
        <v>24</v>
      </c>
      <c r="D348" s="213" t="s">
        <v>206</v>
      </c>
      <c r="E348" s="212" t="s">
        <v>331</v>
      </c>
      <c r="F348" s="258">
        <f>SUM(Лист1!G44)</f>
        <v>630000</v>
      </c>
      <c r="G348" s="258">
        <f>SUM(Лист1!H44)</f>
        <v>626000</v>
      </c>
      <c r="H348" s="405">
        <f t="shared" si="59"/>
        <v>99.365079365079367</v>
      </c>
    </row>
    <row r="349" spans="1:8" ht="51.75" x14ac:dyDescent="0.25">
      <c r="A349" s="216" t="s">
        <v>520</v>
      </c>
      <c r="B349" s="212" t="s">
        <v>22</v>
      </c>
      <c r="C349" s="214" t="s">
        <v>24</v>
      </c>
      <c r="D349" s="213" t="s">
        <v>519</v>
      </c>
      <c r="E349" s="214" t="s">
        <v>8</v>
      </c>
      <c r="F349" s="333">
        <f t="shared" ref="F349:G350" si="61">SUM(F350)</f>
        <v>5197455.88</v>
      </c>
      <c r="G349" s="333">
        <f t="shared" si="61"/>
        <v>4914532.49</v>
      </c>
      <c r="H349" s="405">
        <f t="shared" si="59"/>
        <v>94.556502324748934</v>
      </c>
    </row>
    <row r="350" spans="1:8" ht="23.25" x14ac:dyDescent="0.25">
      <c r="A350" s="209" t="s">
        <v>16</v>
      </c>
      <c r="B350" s="212" t="s">
        <v>22</v>
      </c>
      <c r="C350" s="214" t="s">
        <v>24</v>
      </c>
      <c r="D350" s="213" t="s">
        <v>519</v>
      </c>
      <c r="E350" s="212" t="s">
        <v>17</v>
      </c>
      <c r="F350" s="333">
        <f t="shared" si="61"/>
        <v>5197455.88</v>
      </c>
      <c r="G350" s="333">
        <f t="shared" si="61"/>
        <v>4914532.49</v>
      </c>
      <c r="H350" s="405">
        <f t="shared" si="59"/>
        <v>94.556502324748934</v>
      </c>
    </row>
    <row r="351" spans="1:8" x14ac:dyDescent="0.25">
      <c r="A351" s="210" t="s">
        <v>332</v>
      </c>
      <c r="B351" s="212" t="s">
        <v>22</v>
      </c>
      <c r="C351" s="214" t="s">
        <v>24</v>
      </c>
      <c r="D351" s="213" t="s">
        <v>519</v>
      </c>
      <c r="E351" s="212" t="s">
        <v>331</v>
      </c>
      <c r="F351" s="333">
        <f>SUM(Лист1!G50)</f>
        <v>5197455.88</v>
      </c>
      <c r="G351" s="333">
        <f>SUM(Лист1!H50)</f>
        <v>4914532.49</v>
      </c>
      <c r="H351" s="405">
        <f t="shared" si="59"/>
        <v>94.556502324748934</v>
      </c>
    </row>
    <row r="352" spans="1:8" ht="39" x14ac:dyDescent="0.25">
      <c r="A352" s="216" t="s">
        <v>27</v>
      </c>
      <c r="B352" s="212" t="s">
        <v>22</v>
      </c>
      <c r="C352" s="214" t="s">
        <v>24</v>
      </c>
      <c r="D352" s="213" t="s">
        <v>207</v>
      </c>
      <c r="E352" s="214" t="s">
        <v>8</v>
      </c>
      <c r="F352" s="258">
        <f t="shared" ref="F352:G353" si="62">SUM(F353)</f>
        <v>65414819</v>
      </c>
      <c r="G352" s="258">
        <f t="shared" si="62"/>
        <v>65387016.479999997</v>
      </c>
      <c r="H352" s="405">
        <f t="shared" si="59"/>
        <v>99.957498132036406</v>
      </c>
    </row>
    <row r="353" spans="1:8" ht="23.25" x14ac:dyDescent="0.25">
      <c r="A353" s="209" t="s">
        <v>16</v>
      </c>
      <c r="B353" s="212" t="s">
        <v>22</v>
      </c>
      <c r="C353" s="214" t="s">
        <v>24</v>
      </c>
      <c r="D353" s="213" t="s">
        <v>207</v>
      </c>
      <c r="E353" s="212" t="s">
        <v>17</v>
      </c>
      <c r="F353" s="258">
        <f t="shared" si="62"/>
        <v>65414819</v>
      </c>
      <c r="G353" s="258">
        <f t="shared" si="62"/>
        <v>65387016.479999997</v>
      </c>
      <c r="H353" s="405">
        <f t="shared" si="59"/>
        <v>99.957498132036406</v>
      </c>
    </row>
    <row r="354" spans="1:8" x14ac:dyDescent="0.25">
      <c r="A354" s="210" t="s">
        <v>332</v>
      </c>
      <c r="B354" s="212" t="s">
        <v>22</v>
      </c>
      <c r="C354" s="214" t="s">
        <v>24</v>
      </c>
      <c r="D354" s="213" t="s">
        <v>207</v>
      </c>
      <c r="E354" s="212" t="s">
        <v>331</v>
      </c>
      <c r="F354" s="258">
        <f>SUM(Лист1!G47)</f>
        <v>65414819</v>
      </c>
      <c r="G354" s="258">
        <f>SUM(Лист1!H47)</f>
        <v>65387016.479999997</v>
      </c>
      <c r="H354" s="405">
        <f t="shared" si="59"/>
        <v>99.957498132036406</v>
      </c>
    </row>
    <row r="355" spans="1:8" ht="51.75" x14ac:dyDescent="0.25">
      <c r="A355" s="211" t="s">
        <v>28</v>
      </c>
      <c r="B355" s="212" t="s">
        <v>22</v>
      </c>
      <c r="C355" s="214" t="s">
        <v>24</v>
      </c>
      <c r="D355" s="213" t="s">
        <v>208</v>
      </c>
      <c r="E355" s="212" t="s">
        <v>8</v>
      </c>
      <c r="F355" s="258">
        <f t="shared" ref="F355:G356" si="63">SUM(F356)</f>
        <v>717600</v>
      </c>
      <c r="G355" s="258">
        <f t="shared" si="63"/>
        <v>714900</v>
      </c>
      <c r="H355" s="405">
        <f t="shared" si="59"/>
        <v>99.623745819397996</v>
      </c>
    </row>
    <row r="356" spans="1:8" ht="23.25" x14ac:dyDescent="0.25">
      <c r="A356" s="209" t="s">
        <v>16</v>
      </c>
      <c r="B356" s="212" t="s">
        <v>22</v>
      </c>
      <c r="C356" s="214" t="s">
        <v>24</v>
      </c>
      <c r="D356" s="213" t="s">
        <v>208</v>
      </c>
      <c r="E356" s="212" t="s">
        <v>17</v>
      </c>
      <c r="F356" s="258">
        <f t="shared" si="63"/>
        <v>717600</v>
      </c>
      <c r="G356" s="258">
        <f t="shared" si="63"/>
        <v>714900</v>
      </c>
      <c r="H356" s="405">
        <f t="shared" si="59"/>
        <v>99.623745819397996</v>
      </c>
    </row>
    <row r="357" spans="1:8" x14ac:dyDescent="0.25">
      <c r="A357" s="210" t="s">
        <v>332</v>
      </c>
      <c r="B357" s="212" t="s">
        <v>22</v>
      </c>
      <c r="C357" s="214" t="s">
        <v>24</v>
      </c>
      <c r="D357" s="213" t="s">
        <v>208</v>
      </c>
      <c r="E357" s="212" t="s">
        <v>331</v>
      </c>
      <c r="F357" s="258">
        <f>SUM(Лист1!G53)</f>
        <v>717600</v>
      </c>
      <c r="G357" s="258">
        <f>SUM(Лист1!H53)</f>
        <v>714900</v>
      </c>
      <c r="H357" s="405">
        <f t="shared" si="59"/>
        <v>99.623745819397996</v>
      </c>
    </row>
    <row r="358" spans="1:8" ht="51.75" x14ac:dyDescent="0.25">
      <c r="A358" s="211" t="s">
        <v>505</v>
      </c>
      <c r="B358" s="212" t="s">
        <v>22</v>
      </c>
      <c r="C358" s="214" t="s">
        <v>24</v>
      </c>
      <c r="D358" s="213" t="s">
        <v>447</v>
      </c>
      <c r="E358" s="212" t="s">
        <v>8</v>
      </c>
      <c r="F358" s="333">
        <f>SUM(F359)</f>
        <v>2600077.33</v>
      </c>
      <c r="G358" s="333">
        <f>SUM(G359)</f>
        <v>2597301.7599999998</v>
      </c>
      <c r="H358" s="405">
        <f t="shared" si="59"/>
        <v>99.893250482669288</v>
      </c>
    </row>
    <row r="359" spans="1:8" ht="22.5" x14ac:dyDescent="0.25">
      <c r="A359" s="218" t="s">
        <v>123</v>
      </c>
      <c r="B359" s="212" t="s">
        <v>22</v>
      </c>
      <c r="C359" s="214" t="s">
        <v>24</v>
      </c>
      <c r="D359" s="213" t="s">
        <v>447</v>
      </c>
      <c r="E359" s="212" t="s">
        <v>124</v>
      </c>
      <c r="F359" s="333">
        <f>SUM(F360)</f>
        <v>2600077.33</v>
      </c>
      <c r="G359" s="333">
        <f>SUM(G360)</f>
        <v>2597301.7599999998</v>
      </c>
      <c r="H359" s="405">
        <f t="shared" si="59"/>
        <v>99.893250482669288</v>
      </c>
    </row>
    <row r="360" spans="1:8" ht="68.25" x14ac:dyDescent="0.25">
      <c r="A360" s="210" t="s">
        <v>429</v>
      </c>
      <c r="B360" s="212" t="s">
        <v>22</v>
      </c>
      <c r="C360" s="214" t="s">
        <v>24</v>
      </c>
      <c r="D360" s="213" t="s">
        <v>447</v>
      </c>
      <c r="E360" s="212" t="s">
        <v>428</v>
      </c>
      <c r="F360" s="333">
        <f>SUM(Лист1!G56)</f>
        <v>2600077.33</v>
      </c>
      <c r="G360" s="333">
        <f>SUM(Лист1!H56)</f>
        <v>2597301.7599999998</v>
      </c>
      <c r="H360" s="405">
        <f t="shared" si="59"/>
        <v>99.893250482669288</v>
      </c>
    </row>
    <row r="361" spans="1:8" x14ac:dyDescent="0.25">
      <c r="A361" s="209" t="s">
        <v>440</v>
      </c>
      <c r="B361" s="212"/>
      <c r="C361" s="214"/>
      <c r="D361" s="213"/>
      <c r="E361" s="212"/>
      <c r="F361" s="333"/>
      <c r="G361" s="333"/>
      <c r="H361" s="405"/>
    </row>
    <row r="362" spans="1:8" x14ac:dyDescent="0.25">
      <c r="A362" s="209" t="s">
        <v>444</v>
      </c>
      <c r="B362" s="212" t="s">
        <v>22</v>
      </c>
      <c r="C362" s="214" t="s">
        <v>24</v>
      </c>
      <c r="D362" s="213" t="s">
        <v>447</v>
      </c>
      <c r="E362" s="212" t="s">
        <v>428</v>
      </c>
      <c r="F362" s="333">
        <f>SUM(Лист1!G58)</f>
        <v>2600077.33</v>
      </c>
      <c r="G362" s="333">
        <f>SUM(Лист1!H58)</f>
        <v>2597301.7599999998</v>
      </c>
      <c r="H362" s="405">
        <f t="shared" si="59"/>
        <v>99.893250482669288</v>
      </c>
    </row>
    <row r="363" spans="1:8" ht="51.75" x14ac:dyDescent="0.25">
      <c r="A363" s="216" t="s">
        <v>506</v>
      </c>
      <c r="B363" s="212" t="s">
        <v>22</v>
      </c>
      <c r="C363" s="214" t="s">
        <v>24</v>
      </c>
      <c r="D363" s="213" t="s">
        <v>448</v>
      </c>
      <c r="E363" s="212" t="s">
        <v>8</v>
      </c>
      <c r="F363" s="333">
        <f>SUM(F364)</f>
        <v>155949</v>
      </c>
      <c r="G363" s="333">
        <f>SUM(G364)</f>
        <v>139609.24</v>
      </c>
      <c r="H363" s="405">
        <f t="shared" si="59"/>
        <v>89.522369492590528</v>
      </c>
    </row>
    <row r="364" spans="1:8" ht="22.5" x14ac:dyDescent="0.25">
      <c r="A364" s="218" t="s">
        <v>123</v>
      </c>
      <c r="B364" s="212" t="s">
        <v>22</v>
      </c>
      <c r="C364" s="214" t="s">
        <v>24</v>
      </c>
      <c r="D364" s="213" t="s">
        <v>448</v>
      </c>
      <c r="E364" s="212" t="s">
        <v>124</v>
      </c>
      <c r="F364" s="333">
        <f>SUM(F365)</f>
        <v>155949</v>
      </c>
      <c r="G364" s="333">
        <f>SUM(G365)</f>
        <v>139609.24</v>
      </c>
      <c r="H364" s="405">
        <f t="shared" si="59"/>
        <v>89.522369492590528</v>
      </c>
    </row>
    <row r="365" spans="1:8" ht="68.25" x14ac:dyDescent="0.25">
      <c r="A365" s="210" t="s">
        <v>429</v>
      </c>
      <c r="B365" s="212" t="s">
        <v>22</v>
      </c>
      <c r="C365" s="214" t="s">
        <v>24</v>
      </c>
      <c r="D365" s="213" t="s">
        <v>448</v>
      </c>
      <c r="E365" s="212" t="s">
        <v>428</v>
      </c>
      <c r="F365" s="333">
        <f>SUM(Лист1!G61)</f>
        <v>155949</v>
      </c>
      <c r="G365" s="333">
        <f>SUM(Лист1!H61)</f>
        <v>139609.24</v>
      </c>
      <c r="H365" s="405">
        <f t="shared" si="59"/>
        <v>89.522369492590528</v>
      </c>
    </row>
    <row r="366" spans="1:8" x14ac:dyDescent="0.25">
      <c r="A366" s="209" t="s">
        <v>440</v>
      </c>
      <c r="B366" s="212"/>
      <c r="C366" s="214"/>
      <c r="D366" s="213"/>
      <c r="E366" s="212"/>
      <c r="F366" s="333"/>
      <c r="G366" s="333"/>
      <c r="H366" s="405"/>
    </row>
    <row r="367" spans="1:8" x14ac:dyDescent="0.25">
      <c r="A367" s="209" t="s">
        <v>444</v>
      </c>
      <c r="B367" s="212" t="s">
        <v>22</v>
      </c>
      <c r="C367" s="214" t="s">
        <v>24</v>
      </c>
      <c r="D367" s="213" t="s">
        <v>448</v>
      </c>
      <c r="E367" s="212" t="s">
        <v>428</v>
      </c>
      <c r="F367" s="333">
        <f>SUM(Лист1!G63)</f>
        <v>155949</v>
      </c>
      <c r="G367" s="333">
        <f>SUM(Лист1!H63)</f>
        <v>139609.24</v>
      </c>
      <c r="H367" s="405">
        <f t="shared" si="59"/>
        <v>89.522369492590528</v>
      </c>
    </row>
    <row r="368" spans="1:8" ht="26.25" x14ac:dyDescent="0.25">
      <c r="A368" s="216" t="s">
        <v>29</v>
      </c>
      <c r="B368" s="212" t="s">
        <v>22</v>
      </c>
      <c r="C368" s="214" t="s">
        <v>24</v>
      </c>
      <c r="D368" s="213" t="s">
        <v>213</v>
      </c>
      <c r="E368" s="212" t="s">
        <v>8</v>
      </c>
      <c r="F368" s="333">
        <f t="shared" ref="F368:G368" si="64">SUM(F369)</f>
        <v>32303</v>
      </c>
      <c r="G368" s="333">
        <f t="shared" si="64"/>
        <v>32303</v>
      </c>
      <c r="H368" s="405">
        <f t="shared" si="59"/>
        <v>100</v>
      </c>
    </row>
    <row r="369" spans="1:8" ht="23.25" x14ac:dyDescent="0.25">
      <c r="A369" s="209" t="s">
        <v>16</v>
      </c>
      <c r="B369" s="212" t="s">
        <v>22</v>
      </c>
      <c r="C369" s="214" t="s">
        <v>24</v>
      </c>
      <c r="D369" s="213" t="s">
        <v>213</v>
      </c>
      <c r="E369" s="212" t="s">
        <v>17</v>
      </c>
      <c r="F369" s="333">
        <f>SUM(F370)</f>
        <v>32303</v>
      </c>
      <c r="G369" s="333">
        <f>SUM(G370)</f>
        <v>32303</v>
      </c>
      <c r="H369" s="405">
        <f t="shared" si="59"/>
        <v>100</v>
      </c>
    </row>
    <row r="370" spans="1:8" x14ac:dyDescent="0.25">
      <c r="A370" s="210" t="s">
        <v>332</v>
      </c>
      <c r="B370" s="212" t="s">
        <v>22</v>
      </c>
      <c r="C370" s="214" t="s">
        <v>24</v>
      </c>
      <c r="D370" s="213" t="s">
        <v>213</v>
      </c>
      <c r="E370" s="212" t="s">
        <v>331</v>
      </c>
      <c r="F370" s="333">
        <f>SUM(Лист1!G66)</f>
        <v>32303</v>
      </c>
      <c r="G370" s="333">
        <f>SUM(Лист1!H66)</f>
        <v>32303</v>
      </c>
      <c r="H370" s="405">
        <f t="shared" si="59"/>
        <v>100</v>
      </c>
    </row>
    <row r="371" spans="1:8" ht="26.25" x14ac:dyDescent="0.25">
      <c r="A371" s="216" t="s">
        <v>516</v>
      </c>
      <c r="B371" s="212" t="s">
        <v>22</v>
      </c>
      <c r="C371" s="214" t="s">
        <v>24</v>
      </c>
      <c r="D371" s="213" t="s">
        <v>517</v>
      </c>
      <c r="E371" s="212" t="s">
        <v>8</v>
      </c>
      <c r="F371" s="333">
        <f t="shared" ref="F371:G371" si="65">SUM(F372)</f>
        <v>1701</v>
      </c>
      <c r="G371" s="333">
        <f t="shared" si="65"/>
        <v>0</v>
      </c>
      <c r="H371" s="405">
        <f t="shared" si="59"/>
        <v>0</v>
      </c>
    </row>
    <row r="372" spans="1:8" ht="23.25" x14ac:dyDescent="0.25">
      <c r="A372" s="209" t="s">
        <v>16</v>
      </c>
      <c r="B372" s="212" t="s">
        <v>22</v>
      </c>
      <c r="C372" s="214" t="s">
        <v>24</v>
      </c>
      <c r="D372" s="213" t="s">
        <v>517</v>
      </c>
      <c r="E372" s="212" t="s">
        <v>17</v>
      </c>
      <c r="F372" s="333">
        <f>SUM(F373)</f>
        <v>1701</v>
      </c>
      <c r="G372" s="333">
        <f>SUM(G373)</f>
        <v>0</v>
      </c>
      <c r="H372" s="405">
        <f t="shared" si="59"/>
        <v>0</v>
      </c>
    </row>
    <row r="373" spans="1:8" x14ac:dyDescent="0.25">
      <c r="A373" s="210" t="s">
        <v>332</v>
      </c>
      <c r="B373" s="212" t="s">
        <v>22</v>
      </c>
      <c r="C373" s="214" t="s">
        <v>24</v>
      </c>
      <c r="D373" s="213" t="s">
        <v>517</v>
      </c>
      <c r="E373" s="212" t="s">
        <v>331</v>
      </c>
      <c r="F373" s="333">
        <f>SUM(Лист1!G69)</f>
        <v>1701</v>
      </c>
      <c r="G373" s="333">
        <f>SUM(Лист1!H69)</f>
        <v>0</v>
      </c>
      <c r="H373" s="405">
        <f t="shared" si="59"/>
        <v>0</v>
      </c>
    </row>
    <row r="374" spans="1:8" ht="15.75" x14ac:dyDescent="0.25">
      <c r="A374" s="208" t="s">
        <v>30</v>
      </c>
      <c r="B374" s="222" t="s">
        <v>22</v>
      </c>
      <c r="C374" s="223" t="s">
        <v>31</v>
      </c>
      <c r="D374" s="223" t="s">
        <v>203</v>
      </c>
      <c r="E374" s="227" t="s">
        <v>8</v>
      </c>
      <c r="F374" s="317">
        <f>SUM(F375+F379+F387+F391+F395+F399+F383+F403)</f>
        <v>220768739.61000001</v>
      </c>
      <c r="G374" s="317">
        <f>SUM(G375+G379+G387+G391+G395+G399+G383+G403)</f>
        <v>215653355.21999997</v>
      </c>
      <c r="H374" s="405">
        <f t="shared" si="59"/>
        <v>97.682921776408818</v>
      </c>
    </row>
    <row r="375" spans="1:8" x14ac:dyDescent="0.25">
      <c r="A375" s="253" t="s">
        <v>32</v>
      </c>
      <c r="B375" s="205" t="s">
        <v>22</v>
      </c>
      <c r="C375" s="206" t="s">
        <v>31</v>
      </c>
      <c r="D375" s="252" t="s">
        <v>209</v>
      </c>
      <c r="E375" s="207" t="s">
        <v>8</v>
      </c>
      <c r="F375" s="258">
        <f>SUM(F376)</f>
        <v>48959077.359999999</v>
      </c>
      <c r="G375" s="258">
        <f>SUM(G376)</f>
        <v>44238406.82</v>
      </c>
      <c r="H375" s="405">
        <f t="shared" si="59"/>
        <v>90.357925854507982</v>
      </c>
    </row>
    <row r="376" spans="1:8" ht="23.25" x14ac:dyDescent="0.25">
      <c r="A376" s="209" t="s">
        <v>16</v>
      </c>
      <c r="B376" s="205" t="s">
        <v>22</v>
      </c>
      <c r="C376" s="206" t="s">
        <v>31</v>
      </c>
      <c r="D376" s="252" t="s">
        <v>209</v>
      </c>
      <c r="E376" s="205" t="s">
        <v>17</v>
      </c>
      <c r="F376" s="258">
        <f>SUM(F377:F378)</f>
        <v>48959077.359999999</v>
      </c>
      <c r="G376" s="258">
        <f>SUM(G377:G378)</f>
        <v>44238406.82</v>
      </c>
      <c r="H376" s="405">
        <f t="shared" si="59"/>
        <v>90.357925854507982</v>
      </c>
    </row>
    <row r="377" spans="1:8" x14ac:dyDescent="0.25">
      <c r="A377" s="210" t="s">
        <v>332</v>
      </c>
      <c r="B377" s="205" t="s">
        <v>22</v>
      </c>
      <c r="C377" s="206" t="s">
        <v>31</v>
      </c>
      <c r="D377" s="252" t="s">
        <v>209</v>
      </c>
      <c r="E377" s="205" t="s">
        <v>331</v>
      </c>
      <c r="F377" s="341">
        <f>SUM(Лист1!G73)</f>
        <v>35814472.5</v>
      </c>
      <c r="G377" s="341">
        <f>SUM(Лист1!H73)</f>
        <v>32683505.879999999</v>
      </c>
      <c r="H377" s="405">
        <f t="shared" si="59"/>
        <v>91.257817297183422</v>
      </c>
    </row>
    <row r="378" spans="1:8" x14ac:dyDescent="0.25">
      <c r="A378" s="248" t="s">
        <v>334</v>
      </c>
      <c r="B378" s="266" t="s">
        <v>22</v>
      </c>
      <c r="C378" s="267" t="s">
        <v>31</v>
      </c>
      <c r="D378" s="252" t="s">
        <v>209</v>
      </c>
      <c r="E378" s="266" t="s">
        <v>333</v>
      </c>
      <c r="F378" s="341">
        <f>SUM(Лист1!G74)</f>
        <v>13144604.859999999</v>
      </c>
      <c r="G378" s="341">
        <f>SUM(Лист1!H74)</f>
        <v>11554900.939999999</v>
      </c>
      <c r="H378" s="405">
        <f t="shared" si="59"/>
        <v>87.90603493272296</v>
      </c>
    </row>
    <row r="379" spans="1:8" ht="26.25" x14ac:dyDescent="0.25">
      <c r="A379" s="315" t="s">
        <v>33</v>
      </c>
      <c r="B379" s="291" t="s">
        <v>22</v>
      </c>
      <c r="C379" s="316" t="s">
        <v>31</v>
      </c>
      <c r="D379" s="314" t="s">
        <v>210</v>
      </c>
      <c r="E379" s="316" t="s">
        <v>8</v>
      </c>
      <c r="F379" s="258">
        <f>SUM(F380)</f>
        <v>1122000</v>
      </c>
      <c r="G379" s="258">
        <f>SUM(G380)</f>
        <v>1116000</v>
      </c>
      <c r="H379" s="405">
        <f t="shared" si="59"/>
        <v>99.465240641711233</v>
      </c>
    </row>
    <row r="380" spans="1:8" ht="23.25" x14ac:dyDescent="0.25">
      <c r="A380" s="318" t="s">
        <v>16</v>
      </c>
      <c r="B380" s="291" t="s">
        <v>22</v>
      </c>
      <c r="C380" s="316" t="s">
        <v>31</v>
      </c>
      <c r="D380" s="314" t="s">
        <v>210</v>
      </c>
      <c r="E380" s="291" t="s">
        <v>17</v>
      </c>
      <c r="F380" s="258">
        <f>SUM(F381:F382)</f>
        <v>1122000</v>
      </c>
      <c r="G380" s="258">
        <f>SUM(G381:G382)</f>
        <v>1116000</v>
      </c>
      <c r="H380" s="405">
        <f t="shared" si="59"/>
        <v>99.465240641711233</v>
      </c>
    </row>
    <row r="381" spans="1:8" x14ac:dyDescent="0.25">
      <c r="A381" s="210" t="s">
        <v>332</v>
      </c>
      <c r="B381" s="291" t="s">
        <v>22</v>
      </c>
      <c r="C381" s="316" t="s">
        <v>31</v>
      </c>
      <c r="D381" s="314" t="s">
        <v>210</v>
      </c>
      <c r="E381" s="291">
        <v>610</v>
      </c>
      <c r="F381" s="258">
        <f>SUM(Лист1!G77)</f>
        <v>866000</v>
      </c>
      <c r="G381" s="258">
        <f>SUM(Лист1!H77)</f>
        <v>860000</v>
      </c>
      <c r="H381" s="405">
        <f t="shared" si="59"/>
        <v>99.307159353348723</v>
      </c>
    </row>
    <row r="382" spans="1:8" x14ac:dyDescent="0.25">
      <c r="A382" s="248" t="s">
        <v>334</v>
      </c>
      <c r="B382" s="205" t="s">
        <v>22</v>
      </c>
      <c r="C382" s="207" t="s">
        <v>31</v>
      </c>
      <c r="D382" s="314" t="s">
        <v>210</v>
      </c>
      <c r="E382" s="205" t="s">
        <v>333</v>
      </c>
      <c r="F382" s="258">
        <f>SUM(Лист1!G78)</f>
        <v>256000</v>
      </c>
      <c r="G382" s="258">
        <f>SUM(Лист1!H78)</f>
        <v>256000</v>
      </c>
      <c r="H382" s="405">
        <f t="shared" si="59"/>
        <v>100</v>
      </c>
    </row>
    <row r="383" spans="1:8" ht="39" x14ac:dyDescent="0.25">
      <c r="A383" s="356" t="s">
        <v>387</v>
      </c>
      <c r="B383" s="205" t="s">
        <v>22</v>
      </c>
      <c r="C383" s="207" t="s">
        <v>31</v>
      </c>
      <c r="D383" s="213" t="s">
        <v>386</v>
      </c>
      <c r="E383" s="212" t="s">
        <v>8</v>
      </c>
      <c r="F383" s="332">
        <f>SUM(F384)</f>
        <v>8013600.25</v>
      </c>
      <c r="G383" s="332">
        <f>SUM(G384)</f>
        <v>7850425.7300000004</v>
      </c>
      <c r="H383" s="405">
        <f t="shared" si="59"/>
        <v>97.963780137398302</v>
      </c>
    </row>
    <row r="384" spans="1:8" ht="23.25" x14ac:dyDescent="0.25">
      <c r="A384" s="318" t="s">
        <v>16</v>
      </c>
      <c r="B384" s="205" t="s">
        <v>22</v>
      </c>
      <c r="C384" s="207" t="s">
        <v>31</v>
      </c>
      <c r="D384" s="213" t="s">
        <v>386</v>
      </c>
      <c r="E384" s="212" t="s">
        <v>17</v>
      </c>
      <c r="F384" s="332">
        <f>SUM(F385:F386)</f>
        <v>8013600.25</v>
      </c>
      <c r="G384" s="332">
        <f>SUM(G385:G386)</f>
        <v>7850425.7300000004</v>
      </c>
      <c r="H384" s="405">
        <f t="shared" si="59"/>
        <v>97.963780137398302</v>
      </c>
    </row>
    <row r="385" spans="1:8" x14ac:dyDescent="0.25">
      <c r="A385" s="210" t="s">
        <v>332</v>
      </c>
      <c r="B385" s="205" t="s">
        <v>22</v>
      </c>
      <c r="C385" s="207" t="s">
        <v>31</v>
      </c>
      <c r="D385" s="213" t="s">
        <v>386</v>
      </c>
      <c r="E385" s="212" t="s">
        <v>331</v>
      </c>
      <c r="F385" s="332">
        <f>SUM(Лист1!G81)</f>
        <v>8013600.25</v>
      </c>
      <c r="G385" s="332">
        <f>SUM(Лист1!H81)</f>
        <v>7850425.7300000004</v>
      </c>
      <c r="H385" s="405">
        <f t="shared" si="59"/>
        <v>97.963780137398302</v>
      </c>
    </row>
    <row r="386" spans="1:8" x14ac:dyDescent="0.25">
      <c r="A386" s="248" t="s">
        <v>334</v>
      </c>
      <c r="B386" s="205" t="s">
        <v>22</v>
      </c>
      <c r="C386" s="207" t="s">
        <v>31</v>
      </c>
      <c r="D386" s="213" t="s">
        <v>386</v>
      </c>
      <c r="E386" s="212" t="s">
        <v>333</v>
      </c>
      <c r="F386" s="332">
        <f>SUM(Лист1!G82)</f>
        <v>0</v>
      </c>
      <c r="G386" s="332">
        <f>SUM(Лист1!H82)</f>
        <v>0</v>
      </c>
      <c r="H386" s="405"/>
    </row>
    <row r="387" spans="1:8" ht="64.5" x14ac:dyDescent="0.25">
      <c r="A387" s="265" t="s">
        <v>34</v>
      </c>
      <c r="B387" s="205" t="s">
        <v>22</v>
      </c>
      <c r="C387" s="207" t="s">
        <v>31</v>
      </c>
      <c r="D387" s="213" t="s">
        <v>211</v>
      </c>
      <c r="E387" s="212" t="s">
        <v>8</v>
      </c>
      <c r="F387" s="258">
        <f>SUM(F388)</f>
        <v>157655062</v>
      </c>
      <c r="G387" s="258">
        <f>SUM(G388)</f>
        <v>157638119.66999999</v>
      </c>
      <c r="H387" s="405">
        <f t="shared" si="59"/>
        <v>99.989253545185875</v>
      </c>
    </row>
    <row r="388" spans="1:8" ht="23.25" x14ac:dyDescent="0.25">
      <c r="A388" s="209" t="s">
        <v>16</v>
      </c>
      <c r="B388" s="205" t="s">
        <v>22</v>
      </c>
      <c r="C388" s="207" t="s">
        <v>31</v>
      </c>
      <c r="D388" s="213" t="s">
        <v>211</v>
      </c>
      <c r="E388" s="212" t="s">
        <v>17</v>
      </c>
      <c r="F388" s="258">
        <f>SUM(F389:F390)</f>
        <v>157655062</v>
      </c>
      <c r="G388" s="258">
        <f>SUM(G389:G390)</f>
        <v>157638119.66999999</v>
      </c>
      <c r="H388" s="405">
        <f t="shared" si="59"/>
        <v>99.989253545185875</v>
      </c>
    </row>
    <row r="389" spans="1:8" x14ac:dyDescent="0.25">
      <c r="A389" s="210" t="s">
        <v>332</v>
      </c>
      <c r="B389" s="205" t="s">
        <v>22</v>
      </c>
      <c r="C389" s="207" t="s">
        <v>31</v>
      </c>
      <c r="D389" s="213" t="s">
        <v>211</v>
      </c>
      <c r="E389" s="212" t="s">
        <v>331</v>
      </c>
      <c r="F389" s="258">
        <f>SUM(Лист1!G85)</f>
        <v>115346380.31999999</v>
      </c>
      <c r="G389" s="258">
        <f>SUM(Лист1!H85)</f>
        <v>115329437.98999999</v>
      </c>
      <c r="H389" s="405">
        <f t="shared" si="59"/>
        <v>99.985311780089674</v>
      </c>
    </row>
    <row r="390" spans="1:8" x14ac:dyDescent="0.25">
      <c r="A390" s="248" t="s">
        <v>334</v>
      </c>
      <c r="B390" s="205" t="s">
        <v>22</v>
      </c>
      <c r="C390" s="207" t="s">
        <v>31</v>
      </c>
      <c r="D390" s="213" t="s">
        <v>211</v>
      </c>
      <c r="E390" s="212" t="s">
        <v>333</v>
      </c>
      <c r="F390" s="258">
        <f>SUM(Лист1!G86)</f>
        <v>42308681.68</v>
      </c>
      <c r="G390" s="258">
        <f>SUM(Лист1!H86)</f>
        <v>42308681.68</v>
      </c>
      <c r="H390" s="405">
        <f t="shared" si="59"/>
        <v>100</v>
      </c>
    </row>
    <row r="391" spans="1:8" ht="26.25" x14ac:dyDescent="0.25">
      <c r="A391" s="216" t="s">
        <v>35</v>
      </c>
      <c r="B391" s="205" t="s">
        <v>22</v>
      </c>
      <c r="C391" s="207" t="s">
        <v>31</v>
      </c>
      <c r="D391" s="213" t="s">
        <v>212</v>
      </c>
      <c r="E391" s="212" t="s">
        <v>8</v>
      </c>
      <c r="F391" s="258">
        <f>SUM(F392)</f>
        <v>0</v>
      </c>
      <c r="G391" s="258">
        <f>SUM(G392)</f>
        <v>0</v>
      </c>
      <c r="H391" s="405"/>
    </row>
    <row r="392" spans="1:8" ht="23.25" x14ac:dyDescent="0.25">
      <c r="A392" s="209" t="s">
        <v>16</v>
      </c>
      <c r="B392" s="205" t="s">
        <v>22</v>
      </c>
      <c r="C392" s="207" t="s">
        <v>31</v>
      </c>
      <c r="D392" s="213" t="s">
        <v>212</v>
      </c>
      <c r="E392" s="212" t="s">
        <v>17</v>
      </c>
      <c r="F392" s="258">
        <f>SUM(F393:F394)</f>
        <v>0</v>
      </c>
      <c r="G392" s="258">
        <f>SUM(G393:G394)</f>
        <v>0</v>
      </c>
      <c r="H392" s="405"/>
    </row>
    <row r="393" spans="1:8" x14ac:dyDescent="0.25">
      <c r="A393" s="210" t="s">
        <v>332</v>
      </c>
      <c r="B393" s="205" t="s">
        <v>22</v>
      </c>
      <c r="C393" s="206" t="s">
        <v>31</v>
      </c>
      <c r="D393" s="213" t="s">
        <v>212</v>
      </c>
      <c r="E393" s="205" t="s">
        <v>331</v>
      </c>
      <c r="F393" s="258">
        <f>SUM(Лист1!G89)</f>
        <v>0</v>
      </c>
      <c r="G393" s="258">
        <f>SUM(Лист1!H89)</f>
        <v>0</v>
      </c>
      <c r="H393" s="405"/>
    </row>
    <row r="394" spans="1:8" x14ac:dyDescent="0.25">
      <c r="A394" s="248" t="s">
        <v>334</v>
      </c>
      <c r="B394" s="266" t="s">
        <v>22</v>
      </c>
      <c r="C394" s="267" t="s">
        <v>31</v>
      </c>
      <c r="D394" s="213" t="s">
        <v>212</v>
      </c>
      <c r="E394" s="266" t="s">
        <v>333</v>
      </c>
      <c r="F394" s="258">
        <f>SUM(Лист1!G90)</f>
        <v>0</v>
      </c>
      <c r="G394" s="258">
        <f>SUM(Лист1!H90)</f>
        <v>0</v>
      </c>
      <c r="H394" s="405"/>
    </row>
    <row r="395" spans="1:8" ht="51.75" x14ac:dyDescent="0.25">
      <c r="A395" s="211" t="s">
        <v>28</v>
      </c>
      <c r="B395" s="205" t="s">
        <v>22</v>
      </c>
      <c r="C395" s="207" t="s">
        <v>31</v>
      </c>
      <c r="D395" s="213" t="s">
        <v>208</v>
      </c>
      <c r="E395" s="212" t="s">
        <v>8</v>
      </c>
      <c r="F395" s="258">
        <f>SUM(F396)</f>
        <v>4890000</v>
      </c>
      <c r="G395" s="258">
        <f>SUM(G396)</f>
        <v>4702103</v>
      </c>
      <c r="H395" s="405">
        <f t="shared" si="59"/>
        <v>96.157525562372186</v>
      </c>
    </row>
    <row r="396" spans="1:8" ht="23.25" x14ac:dyDescent="0.25">
      <c r="A396" s="209" t="s">
        <v>16</v>
      </c>
      <c r="B396" s="205" t="s">
        <v>22</v>
      </c>
      <c r="C396" s="207" t="s">
        <v>31</v>
      </c>
      <c r="D396" s="213" t="s">
        <v>208</v>
      </c>
      <c r="E396" s="212" t="s">
        <v>17</v>
      </c>
      <c r="F396" s="258">
        <f>SUM(F397:F398)</f>
        <v>4890000</v>
      </c>
      <c r="G396" s="258">
        <f>SUM(G397:G398)</f>
        <v>4702103</v>
      </c>
      <c r="H396" s="405">
        <f t="shared" si="59"/>
        <v>96.157525562372186</v>
      </c>
    </row>
    <row r="397" spans="1:8" x14ac:dyDescent="0.25">
      <c r="A397" s="210" t="s">
        <v>332</v>
      </c>
      <c r="B397" s="205" t="s">
        <v>22</v>
      </c>
      <c r="C397" s="206" t="s">
        <v>31</v>
      </c>
      <c r="D397" s="213" t="s">
        <v>208</v>
      </c>
      <c r="E397" s="205" t="s">
        <v>331</v>
      </c>
      <c r="F397" s="258">
        <f>SUM(Лист1!G93)</f>
        <v>4386600</v>
      </c>
      <c r="G397" s="258">
        <f>SUM(Лист1!H93)</f>
        <v>4198703</v>
      </c>
      <c r="H397" s="405">
        <f t="shared" si="59"/>
        <v>95.7165686408608</v>
      </c>
    </row>
    <row r="398" spans="1:8" x14ac:dyDescent="0.25">
      <c r="A398" s="248" t="s">
        <v>334</v>
      </c>
      <c r="B398" s="266" t="s">
        <v>22</v>
      </c>
      <c r="C398" s="267" t="s">
        <v>31</v>
      </c>
      <c r="D398" s="213" t="s">
        <v>208</v>
      </c>
      <c r="E398" s="266" t="s">
        <v>333</v>
      </c>
      <c r="F398" s="258">
        <f>SUM(Лист1!G94)</f>
        <v>503400</v>
      </c>
      <c r="G398" s="258">
        <f>SUM(Лист1!H94)</f>
        <v>503400</v>
      </c>
      <c r="H398" s="405">
        <f t="shared" ref="H398:H461" si="66">G398/F398*100</f>
        <v>100</v>
      </c>
    </row>
    <row r="399" spans="1:8" ht="26.25" x14ac:dyDescent="0.25">
      <c r="A399" s="216" t="s">
        <v>29</v>
      </c>
      <c r="B399" s="212" t="s">
        <v>22</v>
      </c>
      <c r="C399" s="214" t="s">
        <v>31</v>
      </c>
      <c r="D399" s="213" t="s">
        <v>213</v>
      </c>
      <c r="E399" s="212" t="s">
        <v>8</v>
      </c>
      <c r="F399" s="333">
        <f t="shared" ref="F399:G399" si="67">SUM(F400)</f>
        <v>122550</v>
      </c>
      <c r="G399" s="333">
        <f t="shared" si="67"/>
        <v>108300</v>
      </c>
      <c r="H399" s="405">
        <f t="shared" si="66"/>
        <v>88.372093023255815</v>
      </c>
    </row>
    <row r="400" spans="1:8" ht="23.25" x14ac:dyDescent="0.25">
      <c r="A400" s="209" t="s">
        <v>16</v>
      </c>
      <c r="B400" s="212" t="s">
        <v>22</v>
      </c>
      <c r="C400" s="214" t="s">
        <v>31</v>
      </c>
      <c r="D400" s="213" t="s">
        <v>213</v>
      </c>
      <c r="E400" s="212" t="s">
        <v>17</v>
      </c>
      <c r="F400" s="333">
        <f>SUM(F401:F402)</f>
        <v>122550</v>
      </c>
      <c r="G400" s="333">
        <f>SUM(G401:G402)</f>
        <v>108300</v>
      </c>
      <c r="H400" s="405">
        <f t="shared" si="66"/>
        <v>88.372093023255815</v>
      </c>
    </row>
    <row r="401" spans="1:8" x14ac:dyDescent="0.25">
      <c r="A401" s="210" t="s">
        <v>332</v>
      </c>
      <c r="B401" s="212" t="s">
        <v>22</v>
      </c>
      <c r="C401" s="214" t="s">
        <v>31</v>
      </c>
      <c r="D401" s="213" t="s">
        <v>213</v>
      </c>
      <c r="E401" s="212" t="s">
        <v>331</v>
      </c>
      <c r="F401" s="333">
        <f>SUM(Лист1!G97)</f>
        <v>28500</v>
      </c>
      <c r="G401" s="333">
        <f>SUM(Лист1!H97)</f>
        <v>14250</v>
      </c>
      <c r="H401" s="405">
        <f t="shared" si="66"/>
        <v>50</v>
      </c>
    </row>
    <row r="402" spans="1:8" x14ac:dyDescent="0.25">
      <c r="A402" s="248" t="s">
        <v>334</v>
      </c>
      <c r="B402" s="266" t="s">
        <v>22</v>
      </c>
      <c r="C402" s="267" t="s">
        <v>31</v>
      </c>
      <c r="D402" s="213" t="s">
        <v>213</v>
      </c>
      <c r="E402" s="266" t="s">
        <v>333</v>
      </c>
      <c r="F402" s="333">
        <f>SUM(Лист1!G98)</f>
        <v>94050</v>
      </c>
      <c r="G402" s="333">
        <f>SUM(Лист1!H98)</f>
        <v>94050</v>
      </c>
      <c r="H402" s="405">
        <f t="shared" si="66"/>
        <v>100</v>
      </c>
    </row>
    <row r="403" spans="1:8" ht="26.25" x14ac:dyDescent="0.25">
      <c r="A403" s="216" t="s">
        <v>516</v>
      </c>
      <c r="B403" s="212" t="s">
        <v>22</v>
      </c>
      <c r="C403" s="214" t="s">
        <v>31</v>
      </c>
      <c r="D403" s="213" t="s">
        <v>517</v>
      </c>
      <c r="E403" s="212" t="s">
        <v>8</v>
      </c>
      <c r="F403" s="333">
        <f t="shared" ref="F403:G403" si="68">SUM(F404)</f>
        <v>6450</v>
      </c>
      <c r="G403" s="333">
        <f t="shared" si="68"/>
        <v>0</v>
      </c>
      <c r="H403" s="405">
        <f t="shared" si="66"/>
        <v>0</v>
      </c>
    </row>
    <row r="404" spans="1:8" ht="23.25" x14ac:dyDescent="0.25">
      <c r="A404" s="209" t="s">
        <v>16</v>
      </c>
      <c r="B404" s="212" t="s">
        <v>22</v>
      </c>
      <c r="C404" s="214" t="s">
        <v>31</v>
      </c>
      <c r="D404" s="213" t="s">
        <v>517</v>
      </c>
      <c r="E404" s="212" t="s">
        <v>17</v>
      </c>
      <c r="F404" s="333">
        <f>SUM(F405:F406)</f>
        <v>6450</v>
      </c>
      <c r="G404" s="333">
        <f>SUM(G405:G406)</f>
        <v>0</v>
      </c>
      <c r="H404" s="405">
        <f t="shared" si="66"/>
        <v>0</v>
      </c>
    </row>
    <row r="405" spans="1:8" x14ac:dyDescent="0.25">
      <c r="A405" s="210" t="s">
        <v>332</v>
      </c>
      <c r="B405" s="212" t="s">
        <v>22</v>
      </c>
      <c r="C405" s="214" t="s">
        <v>31</v>
      </c>
      <c r="D405" s="213" t="s">
        <v>517</v>
      </c>
      <c r="E405" s="212" t="s">
        <v>331</v>
      </c>
      <c r="F405" s="333">
        <f>SUM(Лист1!G101)</f>
        <v>1500</v>
      </c>
      <c r="G405" s="333">
        <f>SUM(Лист1!H101)</f>
        <v>0</v>
      </c>
      <c r="H405" s="405">
        <f t="shared" si="66"/>
        <v>0</v>
      </c>
    </row>
    <row r="406" spans="1:8" x14ac:dyDescent="0.25">
      <c r="A406" s="248" t="s">
        <v>334</v>
      </c>
      <c r="B406" s="266" t="s">
        <v>22</v>
      </c>
      <c r="C406" s="267" t="s">
        <v>31</v>
      </c>
      <c r="D406" s="213" t="s">
        <v>517</v>
      </c>
      <c r="E406" s="212" t="s">
        <v>333</v>
      </c>
      <c r="F406" s="333">
        <f>SUM(Лист1!G102)</f>
        <v>4950</v>
      </c>
      <c r="G406" s="333">
        <f>SUM(Лист1!H102)</f>
        <v>0</v>
      </c>
      <c r="H406" s="405">
        <f t="shared" si="66"/>
        <v>0</v>
      </c>
    </row>
    <row r="407" spans="1:8" x14ac:dyDescent="0.25">
      <c r="A407" s="208" t="s">
        <v>413</v>
      </c>
      <c r="B407" s="301" t="s">
        <v>22</v>
      </c>
      <c r="C407" s="303" t="s">
        <v>10</v>
      </c>
      <c r="D407" s="302" t="s">
        <v>203</v>
      </c>
      <c r="E407" s="303" t="s">
        <v>8</v>
      </c>
      <c r="F407" s="283">
        <f>SUM(F408+F411+F414+F419+F428+F431+F434+F422+F425)</f>
        <v>24078645.379999999</v>
      </c>
      <c r="G407" s="283">
        <f>SUM(G408+G411+G414+G419+G428+G431+G434+G422+G425)</f>
        <v>23696573.020000003</v>
      </c>
      <c r="H407" s="405">
        <f t="shared" si="66"/>
        <v>98.413231500484031</v>
      </c>
    </row>
    <row r="408" spans="1:8" ht="26.25" x14ac:dyDescent="0.25">
      <c r="A408" s="216" t="s">
        <v>36</v>
      </c>
      <c r="B408" s="205" t="s">
        <v>22</v>
      </c>
      <c r="C408" s="206" t="s">
        <v>10</v>
      </c>
      <c r="D408" s="213" t="s">
        <v>214</v>
      </c>
      <c r="E408" s="205" t="s">
        <v>8</v>
      </c>
      <c r="F408" s="258">
        <f>SUM(F409)</f>
        <v>6467707.8700000001</v>
      </c>
      <c r="G408" s="258">
        <f>SUM(G409)</f>
        <v>6345089.9900000002</v>
      </c>
      <c r="H408" s="405">
        <f t="shared" si="66"/>
        <v>98.104152468469479</v>
      </c>
    </row>
    <row r="409" spans="1:8" ht="23.25" x14ac:dyDescent="0.25">
      <c r="A409" s="209" t="s">
        <v>16</v>
      </c>
      <c r="B409" s="205" t="s">
        <v>22</v>
      </c>
      <c r="C409" s="206" t="s">
        <v>10</v>
      </c>
      <c r="D409" s="213" t="s">
        <v>214</v>
      </c>
      <c r="E409" s="205" t="s">
        <v>17</v>
      </c>
      <c r="F409" s="258">
        <f>SUM(F410:F410)</f>
        <v>6467707.8700000001</v>
      </c>
      <c r="G409" s="258">
        <f>SUM(G410:G410)</f>
        <v>6345089.9900000002</v>
      </c>
      <c r="H409" s="405">
        <f t="shared" si="66"/>
        <v>98.104152468469479</v>
      </c>
    </row>
    <row r="410" spans="1:8" x14ac:dyDescent="0.25">
      <c r="A410" s="210" t="s">
        <v>332</v>
      </c>
      <c r="B410" s="205" t="s">
        <v>22</v>
      </c>
      <c r="C410" s="206" t="s">
        <v>10</v>
      </c>
      <c r="D410" s="213" t="s">
        <v>214</v>
      </c>
      <c r="E410" s="205" t="s">
        <v>331</v>
      </c>
      <c r="F410" s="258">
        <f>SUM(Лист1!G106)</f>
        <v>6467707.8700000001</v>
      </c>
      <c r="G410" s="258">
        <f>SUM(Лист1!H106)</f>
        <v>6345089.9900000002</v>
      </c>
      <c r="H410" s="405">
        <f t="shared" si="66"/>
        <v>98.104152468469479</v>
      </c>
    </row>
    <row r="411" spans="1:8" ht="26.25" x14ac:dyDescent="0.25">
      <c r="A411" s="216" t="s">
        <v>37</v>
      </c>
      <c r="B411" s="205" t="s">
        <v>22</v>
      </c>
      <c r="C411" s="206" t="s">
        <v>10</v>
      </c>
      <c r="D411" s="213" t="s">
        <v>215</v>
      </c>
      <c r="E411" s="205" t="s">
        <v>8</v>
      </c>
      <c r="F411" s="258">
        <f t="shared" ref="F411:G412" si="69">SUM(F412)</f>
        <v>38000</v>
      </c>
      <c r="G411" s="258">
        <f t="shared" si="69"/>
        <v>32000</v>
      </c>
      <c r="H411" s="405">
        <f t="shared" si="66"/>
        <v>84.210526315789465</v>
      </c>
    </row>
    <row r="412" spans="1:8" ht="23.25" x14ac:dyDescent="0.25">
      <c r="A412" s="209" t="s">
        <v>16</v>
      </c>
      <c r="B412" s="205" t="s">
        <v>22</v>
      </c>
      <c r="C412" s="206" t="s">
        <v>10</v>
      </c>
      <c r="D412" s="213" t="s">
        <v>215</v>
      </c>
      <c r="E412" s="205" t="s">
        <v>17</v>
      </c>
      <c r="F412" s="258">
        <f t="shared" si="69"/>
        <v>38000</v>
      </c>
      <c r="G412" s="258">
        <f t="shared" si="69"/>
        <v>32000</v>
      </c>
      <c r="H412" s="405">
        <f t="shared" si="66"/>
        <v>84.210526315789465</v>
      </c>
    </row>
    <row r="413" spans="1:8" x14ac:dyDescent="0.25">
      <c r="A413" s="210" t="s">
        <v>332</v>
      </c>
      <c r="B413" s="205" t="s">
        <v>22</v>
      </c>
      <c r="C413" s="206" t="s">
        <v>10</v>
      </c>
      <c r="D413" s="213" t="s">
        <v>215</v>
      </c>
      <c r="E413" s="205" t="s">
        <v>331</v>
      </c>
      <c r="F413" s="258">
        <f>SUM(Лист1!G109)</f>
        <v>38000</v>
      </c>
      <c r="G413" s="258">
        <f>SUM(Лист1!H109)</f>
        <v>32000</v>
      </c>
      <c r="H413" s="405">
        <f t="shared" si="66"/>
        <v>84.210526315789465</v>
      </c>
    </row>
    <row r="414" spans="1:8" ht="26.25" x14ac:dyDescent="0.25">
      <c r="A414" s="315" t="s">
        <v>202</v>
      </c>
      <c r="B414" s="291" t="s">
        <v>22</v>
      </c>
      <c r="C414" s="206" t="s">
        <v>10</v>
      </c>
      <c r="D414" s="314" t="s">
        <v>216</v>
      </c>
      <c r="E414" s="291" t="s">
        <v>8</v>
      </c>
      <c r="F414" s="258">
        <f>SUM(F415+F417)</f>
        <v>8041014.5099999998</v>
      </c>
      <c r="G414" s="258">
        <f>SUM(G415+G417)</f>
        <v>7881882.1500000004</v>
      </c>
      <c r="H414" s="405">
        <f t="shared" si="66"/>
        <v>98.020991507948423</v>
      </c>
    </row>
    <row r="415" spans="1:8" ht="23.25" x14ac:dyDescent="0.25">
      <c r="A415" s="318" t="s">
        <v>16</v>
      </c>
      <c r="B415" s="291" t="s">
        <v>22</v>
      </c>
      <c r="C415" s="206" t="s">
        <v>10</v>
      </c>
      <c r="D415" s="314" t="s">
        <v>216</v>
      </c>
      <c r="E415" s="291" t="s">
        <v>17</v>
      </c>
      <c r="F415" s="258">
        <f>SUM(F416:F416)</f>
        <v>8041014.5099999998</v>
      </c>
      <c r="G415" s="258">
        <f>SUM(G416:G416)</f>
        <v>7881882.1500000004</v>
      </c>
      <c r="H415" s="405">
        <f t="shared" si="66"/>
        <v>98.020991507948423</v>
      </c>
    </row>
    <row r="416" spans="1:8" x14ac:dyDescent="0.25">
      <c r="A416" s="210" t="s">
        <v>332</v>
      </c>
      <c r="B416" s="291" t="s">
        <v>22</v>
      </c>
      <c r="C416" s="206" t="s">
        <v>10</v>
      </c>
      <c r="D416" s="314" t="s">
        <v>216</v>
      </c>
      <c r="E416" s="291">
        <v>610</v>
      </c>
      <c r="F416" s="258">
        <f>SUM(Лист1!G112)</f>
        <v>8041014.5099999998</v>
      </c>
      <c r="G416" s="258">
        <f>SUM(Лист1!H112)</f>
        <v>7881882.1500000004</v>
      </c>
      <c r="H416" s="405">
        <f t="shared" si="66"/>
        <v>98.020991507948423</v>
      </c>
    </row>
    <row r="417" spans="1:8" ht="23.25" x14ac:dyDescent="0.25">
      <c r="A417" s="210" t="s">
        <v>123</v>
      </c>
      <c r="B417" s="291" t="s">
        <v>22</v>
      </c>
      <c r="C417" s="206" t="s">
        <v>10</v>
      </c>
      <c r="D417" s="314" t="s">
        <v>216</v>
      </c>
      <c r="E417" s="205" t="s">
        <v>124</v>
      </c>
      <c r="F417" s="258">
        <f>SUM(F418:F418)</f>
        <v>0</v>
      </c>
      <c r="G417" s="258">
        <f>SUM(G418:G418)</f>
        <v>0</v>
      </c>
      <c r="H417" s="405"/>
    </row>
    <row r="418" spans="1:8" ht="68.25" x14ac:dyDescent="0.25">
      <c r="A418" s="210" t="s">
        <v>429</v>
      </c>
      <c r="B418" s="291" t="s">
        <v>22</v>
      </c>
      <c r="C418" s="206" t="s">
        <v>10</v>
      </c>
      <c r="D418" s="314" t="s">
        <v>216</v>
      </c>
      <c r="E418" s="205" t="s">
        <v>428</v>
      </c>
      <c r="F418" s="258">
        <f>SUM(Лист1!G114)</f>
        <v>0</v>
      </c>
      <c r="G418" s="258">
        <f>SUM(Лист1!H114)</f>
        <v>0</v>
      </c>
      <c r="H418" s="405"/>
    </row>
    <row r="419" spans="1:8" ht="26.25" x14ac:dyDescent="0.25">
      <c r="A419" s="216" t="s">
        <v>37</v>
      </c>
      <c r="B419" s="205" t="s">
        <v>22</v>
      </c>
      <c r="C419" s="206" t="s">
        <v>10</v>
      </c>
      <c r="D419" s="213" t="s">
        <v>215</v>
      </c>
      <c r="E419" s="205" t="s">
        <v>8</v>
      </c>
      <c r="F419" s="258">
        <f t="shared" ref="F419:G420" si="70">SUM(F420)</f>
        <v>30000</v>
      </c>
      <c r="G419" s="258">
        <f t="shared" si="70"/>
        <v>30000</v>
      </c>
      <c r="H419" s="405">
        <f t="shared" si="66"/>
        <v>100</v>
      </c>
    </row>
    <row r="420" spans="1:8" ht="23.25" x14ac:dyDescent="0.25">
      <c r="A420" s="209" t="s">
        <v>16</v>
      </c>
      <c r="B420" s="205" t="s">
        <v>22</v>
      </c>
      <c r="C420" s="206" t="s">
        <v>10</v>
      </c>
      <c r="D420" s="213" t="s">
        <v>215</v>
      </c>
      <c r="E420" s="205" t="s">
        <v>17</v>
      </c>
      <c r="F420" s="258">
        <f t="shared" si="70"/>
        <v>30000</v>
      </c>
      <c r="G420" s="258">
        <f t="shared" si="70"/>
        <v>30000</v>
      </c>
      <c r="H420" s="405">
        <f t="shared" si="66"/>
        <v>100</v>
      </c>
    </row>
    <row r="421" spans="1:8" x14ac:dyDescent="0.25">
      <c r="A421" s="210" t="s">
        <v>332</v>
      </c>
      <c r="B421" s="205" t="s">
        <v>22</v>
      </c>
      <c r="C421" s="206" t="s">
        <v>10</v>
      </c>
      <c r="D421" s="213" t="s">
        <v>215</v>
      </c>
      <c r="E421" s="205" t="s">
        <v>331</v>
      </c>
      <c r="F421" s="258">
        <f>SUM(Лист1!G117)</f>
        <v>30000</v>
      </c>
      <c r="G421" s="258">
        <f>SUM(Лист1!H117)</f>
        <v>30000</v>
      </c>
      <c r="H421" s="405">
        <f t="shared" si="66"/>
        <v>100</v>
      </c>
    </row>
    <row r="422" spans="1:8" x14ac:dyDescent="0.25">
      <c r="A422" s="216" t="s">
        <v>523</v>
      </c>
      <c r="B422" s="205" t="s">
        <v>22</v>
      </c>
      <c r="C422" s="206" t="s">
        <v>10</v>
      </c>
      <c r="D422" s="213" t="s">
        <v>521</v>
      </c>
      <c r="E422" s="205" t="s">
        <v>8</v>
      </c>
      <c r="F422" s="332">
        <f t="shared" ref="F422:G422" si="71">SUM(F423)</f>
        <v>47500</v>
      </c>
      <c r="G422" s="332">
        <f t="shared" si="71"/>
        <v>47500</v>
      </c>
      <c r="H422" s="405">
        <f t="shared" si="66"/>
        <v>100</v>
      </c>
    </row>
    <row r="423" spans="1:8" ht="23.25" x14ac:dyDescent="0.25">
      <c r="A423" s="209" t="s">
        <v>16</v>
      </c>
      <c r="B423" s="205" t="s">
        <v>22</v>
      </c>
      <c r="C423" s="206" t="s">
        <v>10</v>
      </c>
      <c r="D423" s="213" t="s">
        <v>521</v>
      </c>
      <c r="E423" s="205" t="s">
        <v>17</v>
      </c>
      <c r="F423" s="332">
        <f>SUM(F424)</f>
        <v>47500</v>
      </c>
      <c r="G423" s="332">
        <f>SUM(G424)</f>
        <v>47500</v>
      </c>
      <c r="H423" s="405">
        <f t="shared" si="66"/>
        <v>100</v>
      </c>
    </row>
    <row r="424" spans="1:8" x14ac:dyDescent="0.25">
      <c r="A424" s="210" t="s">
        <v>332</v>
      </c>
      <c r="B424" s="205" t="s">
        <v>22</v>
      </c>
      <c r="C424" s="206" t="s">
        <v>10</v>
      </c>
      <c r="D424" s="213" t="s">
        <v>521</v>
      </c>
      <c r="E424" s="205" t="s">
        <v>331</v>
      </c>
      <c r="F424" s="332">
        <f>SUM(Лист1!G120)</f>
        <v>47500</v>
      </c>
      <c r="G424" s="332">
        <f>SUM(Лист1!H120)</f>
        <v>47500</v>
      </c>
      <c r="H424" s="405">
        <f t="shared" si="66"/>
        <v>100</v>
      </c>
    </row>
    <row r="425" spans="1:8" ht="32.450000000000003" customHeight="1" x14ac:dyDescent="0.25">
      <c r="A425" s="216" t="s">
        <v>533</v>
      </c>
      <c r="B425" s="205" t="s">
        <v>22</v>
      </c>
      <c r="C425" s="206" t="s">
        <v>10</v>
      </c>
      <c r="D425" s="213" t="s">
        <v>522</v>
      </c>
      <c r="E425" s="205" t="s">
        <v>8</v>
      </c>
      <c r="F425" s="332">
        <f t="shared" ref="F425:G425" si="72">SUM(F426)</f>
        <v>2500</v>
      </c>
      <c r="G425" s="332">
        <f t="shared" si="72"/>
        <v>2500</v>
      </c>
      <c r="H425" s="405">
        <f t="shared" si="66"/>
        <v>100</v>
      </c>
    </row>
    <row r="426" spans="1:8" ht="23.25" x14ac:dyDescent="0.25">
      <c r="A426" s="209" t="s">
        <v>16</v>
      </c>
      <c r="B426" s="205" t="s">
        <v>22</v>
      </c>
      <c r="C426" s="206" t="s">
        <v>10</v>
      </c>
      <c r="D426" s="213" t="s">
        <v>522</v>
      </c>
      <c r="E426" s="205" t="s">
        <v>17</v>
      </c>
      <c r="F426" s="332">
        <f>SUM(F427)</f>
        <v>2500</v>
      </c>
      <c r="G426" s="332">
        <f>SUM(G427)</f>
        <v>2500</v>
      </c>
      <c r="H426" s="405">
        <f t="shared" si="66"/>
        <v>100</v>
      </c>
    </row>
    <row r="427" spans="1:8" x14ac:dyDescent="0.25">
      <c r="A427" s="210" t="s">
        <v>332</v>
      </c>
      <c r="B427" s="205" t="s">
        <v>22</v>
      </c>
      <c r="C427" s="206" t="s">
        <v>10</v>
      </c>
      <c r="D427" s="213" t="s">
        <v>522</v>
      </c>
      <c r="E427" s="205" t="s">
        <v>331</v>
      </c>
      <c r="F427" s="332">
        <f>SUM(Лист1!G123)</f>
        <v>2500</v>
      </c>
      <c r="G427" s="332">
        <f>SUM(Лист1!H123)</f>
        <v>2500</v>
      </c>
      <c r="H427" s="405">
        <f t="shared" si="66"/>
        <v>100</v>
      </c>
    </row>
    <row r="428" spans="1:8" ht="26.25" x14ac:dyDescent="0.25">
      <c r="A428" s="216" t="s">
        <v>104</v>
      </c>
      <c r="B428" s="205" t="s">
        <v>22</v>
      </c>
      <c r="C428" s="206" t="s">
        <v>10</v>
      </c>
      <c r="D428" s="213" t="s">
        <v>240</v>
      </c>
      <c r="E428" s="205" t="s">
        <v>8</v>
      </c>
      <c r="F428" s="258">
        <f>SUM(F429)</f>
        <v>9367923</v>
      </c>
      <c r="G428" s="258">
        <f>SUM(G429)</f>
        <v>9273600.8800000008</v>
      </c>
      <c r="H428" s="405">
        <f t="shared" si="66"/>
        <v>98.99313732617145</v>
      </c>
    </row>
    <row r="429" spans="1:8" ht="23.25" x14ac:dyDescent="0.25">
      <c r="A429" s="209" t="s">
        <v>16</v>
      </c>
      <c r="B429" s="205" t="s">
        <v>22</v>
      </c>
      <c r="C429" s="206" t="s">
        <v>10</v>
      </c>
      <c r="D429" s="213" t="s">
        <v>240</v>
      </c>
      <c r="E429" s="205" t="s">
        <v>17</v>
      </c>
      <c r="F429" s="258">
        <f>SUM(F430:F430)</f>
        <v>9367923</v>
      </c>
      <c r="G429" s="258">
        <f>SUM(G430:G430)</f>
        <v>9273600.8800000008</v>
      </c>
      <c r="H429" s="405">
        <f t="shared" si="66"/>
        <v>98.99313732617145</v>
      </c>
    </row>
    <row r="430" spans="1:8" x14ac:dyDescent="0.25">
      <c r="A430" s="210" t="s">
        <v>332</v>
      </c>
      <c r="B430" s="205" t="s">
        <v>22</v>
      </c>
      <c r="C430" s="206" t="s">
        <v>10</v>
      </c>
      <c r="D430" s="213" t="s">
        <v>240</v>
      </c>
      <c r="E430" s="205" t="s">
        <v>331</v>
      </c>
      <c r="F430" s="258">
        <f>SUM(Лист1!G265)</f>
        <v>9367923</v>
      </c>
      <c r="G430" s="258">
        <f>SUM(Лист1!H265)</f>
        <v>9273600.8800000008</v>
      </c>
      <c r="H430" s="405">
        <f t="shared" si="66"/>
        <v>98.99313732617145</v>
      </c>
    </row>
    <row r="431" spans="1:8" ht="24.75" x14ac:dyDescent="0.25">
      <c r="A431" s="249" t="s">
        <v>37</v>
      </c>
      <c r="B431" s="205" t="s">
        <v>22</v>
      </c>
      <c r="C431" s="206" t="s">
        <v>10</v>
      </c>
      <c r="D431" s="213" t="s">
        <v>241</v>
      </c>
      <c r="E431" s="205" t="s">
        <v>8</v>
      </c>
      <c r="F431" s="258">
        <f t="shared" ref="F431:G432" si="73">SUM(F432)</f>
        <v>60000</v>
      </c>
      <c r="G431" s="258">
        <f t="shared" si="73"/>
        <v>60000</v>
      </c>
      <c r="H431" s="405">
        <f t="shared" si="66"/>
        <v>100</v>
      </c>
    </row>
    <row r="432" spans="1:8" ht="23.25" x14ac:dyDescent="0.25">
      <c r="A432" s="209" t="s">
        <v>16</v>
      </c>
      <c r="B432" s="205" t="s">
        <v>22</v>
      </c>
      <c r="C432" s="206" t="s">
        <v>10</v>
      </c>
      <c r="D432" s="213" t="s">
        <v>241</v>
      </c>
      <c r="E432" s="205" t="s">
        <v>17</v>
      </c>
      <c r="F432" s="258">
        <f t="shared" si="73"/>
        <v>60000</v>
      </c>
      <c r="G432" s="258">
        <f t="shared" si="73"/>
        <v>60000</v>
      </c>
      <c r="H432" s="405">
        <f t="shared" si="66"/>
        <v>100</v>
      </c>
    </row>
    <row r="433" spans="1:8" x14ac:dyDescent="0.25">
      <c r="A433" s="210" t="s">
        <v>332</v>
      </c>
      <c r="B433" s="205" t="s">
        <v>22</v>
      </c>
      <c r="C433" s="206" t="s">
        <v>10</v>
      </c>
      <c r="D433" s="213" t="s">
        <v>241</v>
      </c>
      <c r="E433" s="205" t="s">
        <v>331</v>
      </c>
      <c r="F433" s="258">
        <f>SUM(Лист1!G268)</f>
        <v>60000</v>
      </c>
      <c r="G433" s="258">
        <f>SUM(Лист1!H268)</f>
        <v>60000</v>
      </c>
      <c r="H433" s="405">
        <f t="shared" si="66"/>
        <v>100</v>
      </c>
    </row>
    <row r="434" spans="1:8" ht="51.75" x14ac:dyDescent="0.25">
      <c r="A434" s="211" t="s">
        <v>28</v>
      </c>
      <c r="B434" s="205" t="s">
        <v>22</v>
      </c>
      <c r="C434" s="206" t="s">
        <v>10</v>
      </c>
      <c r="D434" s="213" t="s">
        <v>242</v>
      </c>
      <c r="E434" s="212" t="s">
        <v>8</v>
      </c>
      <c r="F434" s="258">
        <f t="shared" ref="F434:G435" si="74">SUM(F435)</f>
        <v>24000</v>
      </c>
      <c r="G434" s="258">
        <f t="shared" si="74"/>
        <v>24000</v>
      </c>
      <c r="H434" s="405">
        <f t="shared" si="66"/>
        <v>100</v>
      </c>
    </row>
    <row r="435" spans="1:8" ht="23.25" x14ac:dyDescent="0.25">
      <c r="A435" s="209" t="s">
        <v>16</v>
      </c>
      <c r="B435" s="205" t="s">
        <v>22</v>
      </c>
      <c r="C435" s="206" t="s">
        <v>10</v>
      </c>
      <c r="D435" s="213" t="s">
        <v>242</v>
      </c>
      <c r="E435" s="205" t="s">
        <v>17</v>
      </c>
      <c r="F435" s="258">
        <f t="shared" si="74"/>
        <v>24000</v>
      </c>
      <c r="G435" s="258">
        <f t="shared" si="74"/>
        <v>24000</v>
      </c>
      <c r="H435" s="405">
        <f t="shared" si="66"/>
        <v>100</v>
      </c>
    </row>
    <row r="436" spans="1:8" x14ac:dyDescent="0.25">
      <c r="A436" s="210" t="s">
        <v>332</v>
      </c>
      <c r="B436" s="205" t="s">
        <v>22</v>
      </c>
      <c r="C436" s="206" t="s">
        <v>10</v>
      </c>
      <c r="D436" s="213" t="s">
        <v>242</v>
      </c>
      <c r="E436" s="205" t="s">
        <v>331</v>
      </c>
      <c r="F436" s="258">
        <f>SUM(Лист1!G271)</f>
        <v>24000</v>
      </c>
      <c r="G436" s="258">
        <f>SUM(Лист1!H271)</f>
        <v>24000</v>
      </c>
      <c r="H436" s="405">
        <f t="shared" si="66"/>
        <v>100</v>
      </c>
    </row>
    <row r="437" spans="1:8" x14ac:dyDescent="0.25">
      <c r="A437" s="208" t="s">
        <v>460</v>
      </c>
      <c r="B437" s="238" t="s">
        <v>22</v>
      </c>
      <c r="C437" s="234" t="s">
        <v>22</v>
      </c>
      <c r="D437" s="234" t="s">
        <v>203</v>
      </c>
      <c r="E437" s="235" t="s">
        <v>8</v>
      </c>
      <c r="F437" s="317">
        <f>SUM(F438+F443+F450+F454)</f>
        <v>1231100</v>
      </c>
      <c r="G437" s="317">
        <f>SUM(G438+G443+G450+G454)</f>
        <v>1230560</v>
      </c>
      <c r="H437" s="405">
        <f t="shared" si="66"/>
        <v>99.956136788238155</v>
      </c>
    </row>
    <row r="438" spans="1:8" x14ac:dyDescent="0.25">
      <c r="A438" s="216" t="s">
        <v>153</v>
      </c>
      <c r="B438" s="212" t="s">
        <v>22</v>
      </c>
      <c r="C438" s="213" t="s">
        <v>22</v>
      </c>
      <c r="D438" s="213" t="s">
        <v>275</v>
      </c>
      <c r="E438" s="214" t="s">
        <v>8</v>
      </c>
      <c r="F438" s="258">
        <f>SUM(F441+F439)</f>
        <v>55000</v>
      </c>
      <c r="G438" s="258">
        <f>SUM(G441+G439)</f>
        <v>55000</v>
      </c>
      <c r="H438" s="405">
        <f t="shared" si="66"/>
        <v>100</v>
      </c>
    </row>
    <row r="439" spans="1:8" ht="34.5" x14ac:dyDescent="0.25">
      <c r="A439" s="209" t="s">
        <v>43</v>
      </c>
      <c r="B439" s="212" t="s">
        <v>22</v>
      </c>
      <c r="C439" s="213" t="s">
        <v>22</v>
      </c>
      <c r="D439" s="213" t="s">
        <v>275</v>
      </c>
      <c r="E439" s="212" t="s">
        <v>44</v>
      </c>
      <c r="F439" s="258">
        <f t="shared" ref="F439:G441" si="75">SUM(F440)</f>
        <v>2000</v>
      </c>
      <c r="G439" s="258">
        <f t="shared" si="75"/>
        <v>2000</v>
      </c>
      <c r="H439" s="405">
        <f t="shared" si="66"/>
        <v>100</v>
      </c>
    </row>
    <row r="440" spans="1:8" x14ac:dyDescent="0.25">
      <c r="A440" s="209" t="s">
        <v>48</v>
      </c>
      <c r="B440" s="212" t="s">
        <v>22</v>
      </c>
      <c r="C440" s="213" t="s">
        <v>22</v>
      </c>
      <c r="D440" s="213" t="s">
        <v>275</v>
      </c>
      <c r="E440" s="212" t="s">
        <v>49</v>
      </c>
      <c r="F440" s="258">
        <f>SUM(Лист1!G589)</f>
        <v>2000</v>
      </c>
      <c r="G440" s="258">
        <f>SUM(Лист1!H589)</f>
        <v>2000</v>
      </c>
      <c r="H440" s="405">
        <f t="shared" si="66"/>
        <v>100</v>
      </c>
    </row>
    <row r="441" spans="1:8" x14ac:dyDescent="0.25">
      <c r="A441" s="209" t="s">
        <v>12</v>
      </c>
      <c r="B441" s="212" t="s">
        <v>22</v>
      </c>
      <c r="C441" s="213" t="s">
        <v>22</v>
      </c>
      <c r="D441" s="213" t="s">
        <v>275</v>
      </c>
      <c r="E441" s="212" t="s">
        <v>13</v>
      </c>
      <c r="F441" s="258">
        <f t="shared" si="75"/>
        <v>53000</v>
      </c>
      <c r="G441" s="258">
        <f t="shared" si="75"/>
        <v>53000</v>
      </c>
      <c r="H441" s="405">
        <f t="shared" si="66"/>
        <v>100</v>
      </c>
    </row>
    <row r="442" spans="1:8" ht="23.25" x14ac:dyDescent="0.25">
      <c r="A442" s="209" t="s">
        <v>342</v>
      </c>
      <c r="B442" s="212" t="s">
        <v>22</v>
      </c>
      <c r="C442" s="213" t="s">
        <v>22</v>
      </c>
      <c r="D442" s="213" t="s">
        <v>275</v>
      </c>
      <c r="E442" s="212" t="s">
        <v>15</v>
      </c>
      <c r="F442" s="258">
        <f>SUM(Лист1!G591)</f>
        <v>53000</v>
      </c>
      <c r="G442" s="258">
        <f>SUM(Лист1!H591)</f>
        <v>53000</v>
      </c>
      <c r="H442" s="405">
        <f t="shared" si="66"/>
        <v>100</v>
      </c>
    </row>
    <row r="443" spans="1:8" ht="26.25" x14ac:dyDescent="0.25">
      <c r="A443" s="221" t="s">
        <v>154</v>
      </c>
      <c r="B443" s="212" t="s">
        <v>22</v>
      </c>
      <c r="C443" s="213" t="s">
        <v>22</v>
      </c>
      <c r="D443" s="213" t="s">
        <v>276</v>
      </c>
      <c r="E443" s="214" t="s">
        <v>8</v>
      </c>
      <c r="F443" s="258">
        <f>SUM(F444+F446+F448)</f>
        <v>25000</v>
      </c>
      <c r="G443" s="258">
        <f>SUM(G444+G446+G448)</f>
        <v>25000</v>
      </c>
      <c r="H443" s="405">
        <f t="shared" si="66"/>
        <v>100</v>
      </c>
    </row>
    <row r="444" spans="1:8" ht="34.5" x14ac:dyDescent="0.25">
      <c r="A444" s="209" t="s">
        <v>43</v>
      </c>
      <c r="B444" s="205" t="s">
        <v>22</v>
      </c>
      <c r="C444" s="207" t="s">
        <v>22</v>
      </c>
      <c r="D444" s="213" t="s">
        <v>276</v>
      </c>
      <c r="E444" s="207" t="s">
        <v>44</v>
      </c>
      <c r="F444" s="333">
        <f>F445</f>
        <v>750</v>
      </c>
      <c r="G444" s="333">
        <f>G445</f>
        <v>750</v>
      </c>
      <c r="H444" s="405">
        <f t="shared" si="66"/>
        <v>100</v>
      </c>
    </row>
    <row r="445" spans="1:8" x14ac:dyDescent="0.25">
      <c r="A445" s="209" t="s">
        <v>48</v>
      </c>
      <c r="B445" s="205" t="s">
        <v>22</v>
      </c>
      <c r="C445" s="207" t="s">
        <v>22</v>
      </c>
      <c r="D445" s="213" t="s">
        <v>276</v>
      </c>
      <c r="E445" s="207" t="s">
        <v>49</v>
      </c>
      <c r="F445" s="333">
        <f>SUM(Лист1!G594)</f>
        <v>750</v>
      </c>
      <c r="G445" s="333">
        <f>SUM(Лист1!H594)</f>
        <v>750</v>
      </c>
      <c r="H445" s="405">
        <f t="shared" si="66"/>
        <v>100</v>
      </c>
    </row>
    <row r="446" spans="1:8" x14ac:dyDescent="0.25">
      <c r="A446" s="209" t="s">
        <v>12</v>
      </c>
      <c r="B446" s="205" t="s">
        <v>22</v>
      </c>
      <c r="C446" s="207" t="s">
        <v>22</v>
      </c>
      <c r="D446" s="213" t="s">
        <v>276</v>
      </c>
      <c r="E446" s="207" t="s">
        <v>13</v>
      </c>
      <c r="F446" s="333">
        <f>F447</f>
        <v>15150</v>
      </c>
      <c r="G446" s="333">
        <f>G447</f>
        <v>15150</v>
      </c>
      <c r="H446" s="405">
        <f t="shared" si="66"/>
        <v>100</v>
      </c>
    </row>
    <row r="447" spans="1:8" ht="23.25" x14ac:dyDescent="0.25">
      <c r="A447" s="209" t="s">
        <v>342</v>
      </c>
      <c r="B447" s="205" t="s">
        <v>22</v>
      </c>
      <c r="C447" s="207" t="s">
        <v>22</v>
      </c>
      <c r="D447" s="213" t="s">
        <v>276</v>
      </c>
      <c r="E447" s="207" t="s">
        <v>15</v>
      </c>
      <c r="F447" s="258">
        <f>SUM(Лист1!G596)</f>
        <v>15150</v>
      </c>
      <c r="G447" s="258">
        <f>SUM(Лист1!H596)</f>
        <v>15150</v>
      </c>
      <c r="H447" s="405">
        <f t="shared" si="66"/>
        <v>100</v>
      </c>
    </row>
    <row r="448" spans="1:8" x14ac:dyDescent="0.25">
      <c r="A448" s="209" t="s">
        <v>155</v>
      </c>
      <c r="B448" s="205" t="s">
        <v>22</v>
      </c>
      <c r="C448" s="207" t="s">
        <v>22</v>
      </c>
      <c r="D448" s="213" t="s">
        <v>276</v>
      </c>
      <c r="E448" s="207" t="s">
        <v>131</v>
      </c>
      <c r="F448" s="258">
        <f>SUM(F449:F449)</f>
        <v>9100</v>
      </c>
      <c r="G448" s="258">
        <f>SUM(G449:G449)</f>
        <v>9100</v>
      </c>
      <c r="H448" s="405">
        <f t="shared" si="66"/>
        <v>100</v>
      </c>
    </row>
    <row r="449" spans="1:8" x14ac:dyDescent="0.25">
      <c r="A449" s="215" t="s">
        <v>132</v>
      </c>
      <c r="B449" s="205" t="s">
        <v>22</v>
      </c>
      <c r="C449" s="207" t="s">
        <v>22</v>
      </c>
      <c r="D449" s="213" t="s">
        <v>276</v>
      </c>
      <c r="E449" s="207" t="s">
        <v>133</v>
      </c>
      <c r="F449" s="258">
        <f>SUM(Лист1!G598)</f>
        <v>9100</v>
      </c>
      <c r="G449" s="258">
        <f>SUM(Лист1!H598)</f>
        <v>9100</v>
      </c>
      <c r="H449" s="405">
        <f t="shared" si="66"/>
        <v>100</v>
      </c>
    </row>
    <row r="450" spans="1:8" ht="39" x14ac:dyDescent="0.25">
      <c r="A450" s="216" t="s">
        <v>477</v>
      </c>
      <c r="B450" s="205" t="s">
        <v>22</v>
      </c>
      <c r="C450" s="207" t="s">
        <v>22</v>
      </c>
      <c r="D450" s="213" t="s">
        <v>217</v>
      </c>
      <c r="E450" s="212" t="s">
        <v>8</v>
      </c>
      <c r="F450" s="332">
        <f>SUM(F451)</f>
        <v>432000</v>
      </c>
      <c r="G450" s="332">
        <f>SUM(G451)</f>
        <v>431460</v>
      </c>
      <c r="H450" s="405">
        <f t="shared" si="66"/>
        <v>99.875</v>
      </c>
    </row>
    <row r="451" spans="1:8" ht="23.25" x14ac:dyDescent="0.25">
      <c r="A451" s="209" t="s">
        <v>16</v>
      </c>
      <c r="B451" s="205" t="s">
        <v>22</v>
      </c>
      <c r="C451" s="207" t="s">
        <v>22</v>
      </c>
      <c r="D451" s="213" t="s">
        <v>217</v>
      </c>
      <c r="E451" s="212" t="s">
        <v>17</v>
      </c>
      <c r="F451" s="332">
        <f>SUM(F452:F453)</f>
        <v>432000</v>
      </c>
      <c r="G451" s="332">
        <f>SUM(G452:G453)</f>
        <v>431460</v>
      </c>
      <c r="H451" s="405">
        <f t="shared" si="66"/>
        <v>99.875</v>
      </c>
    </row>
    <row r="452" spans="1:8" x14ac:dyDescent="0.25">
      <c r="A452" s="210" t="s">
        <v>332</v>
      </c>
      <c r="B452" s="205" t="s">
        <v>22</v>
      </c>
      <c r="C452" s="206" t="s">
        <v>22</v>
      </c>
      <c r="D452" s="213" t="s">
        <v>217</v>
      </c>
      <c r="E452" s="205" t="s">
        <v>331</v>
      </c>
      <c r="F452" s="332">
        <f>SUM(Лист1!G127)</f>
        <v>305640</v>
      </c>
      <c r="G452" s="332">
        <f>SUM(Лист1!H127)</f>
        <v>305100</v>
      </c>
      <c r="H452" s="405">
        <f t="shared" si="66"/>
        <v>99.823321554770317</v>
      </c>
    </row>
    <row r="453" spans="1:8" x14ac:dyDescent="0.25">
      <c r="A453" s="248" t="s">
        <v>334</v>
      </c>
      <c r="B453" s="266" t="s">
        <v>22</v>
      </c>
      <c r="C453" s="267" t="s">
        <v>22</v>
      </c>
      <c r="D453" s="213" t="s">
        <v>217</v>
      </c>
      <c r="E453" s="266" t="s">
        <v>333</v>
      </c>
      <c r="F453" s="332">
        <f>SUM(Лист1!G128)</f>
        <v>126360</v>
      </c>
      <c r="G453" s="332">
        <f>SUM(Лист1!H128)</f>
        <v>126360</v>
      </c>
      <c r="H453" s="405">
        <f t="shared" si="66"/>
        <v>100</v>
      </c>
    </row>
    <row r="454" spans="1:8" ht="26.25" x14ac:dyDescent="0.25">
      <c r="A454" s="216" t="s">
        <v>39</v>
      </c>
      <c r="B454" s="205" t="s">
        <v>22</v>
      </c>
      <c r="C454" s="207" t="s">
        <v>22</v>
      </c>
      <c r="D454" s="213" t="s">
        <v>218</v>
      </c>
      <c r="E454" s="212" t="s">
        <v>8</v>
      </c>
      <c r="F454" s="258">
        <f>SUM(F455)</f>
        <v>719100</v>
      </c>
      <c r="G454" s="258">
        <f>SUM(G455)</f>
        <v>719100</v>
      </c>
      <c r="H454" s="405">
        <f t="shared" si="66"/>
        <v>100</v>
      </c>
    </row>
    <row r="455" spans="1:8" ht="23.25" x14ac:dyDescent="0.25">
      <c r="A455" s="209" t="s">
        <v>16</v>
      </c>
      <c r="B455" s="205" t="s">
        <v>22</v>
      </c>
      <c r="C455" s="207" t="s">
        <v>22</v>
      </c>
      <c r="D455" s="213" t="s">
        <v>218</v>
      </c>
      <c r="E455" s="212" t="s">
        <v>17</v>
      </c>
      <c r="F455" s="258">
        <f>SUM(F456:F457)</f>
        <v>719100</v>
      </c>
      <c r="G455" s="258">
        <f>SUM(G456:G457)</f>
        <v>719100</v>
      </c>
      <c r="H455" s="405">
        <f t="shared" si="66"/>
        <v>100</v>
      </c>
    </row>
    <row r="456" spans="1:8" x14ac:dyDescent="0.25">
      <c r="A456" s="210" t="s">
        <v>332</v>
      </c>
      <c r="B456" s="205" t="s">
        <v>22</v>
      </c>
      <c r="C456" s="206" t="s">
        <v>22</v>
      </c>
      <c r="D456" s="213" t="s">
        <v>218</v>
      </c>
      <c r="E456" s="205" t="s">
        <v>331</v>
      </c>
      <c r="F456" s="258">
        <f>SUM(Лист1!G131)</f>
        <v>508500</v>
      </c>
      <c r="G456" s="258">
        <f>SUM(Лист1!H131)</f>
        <v>508500</v>
      </c>
      <c r="H456" s="405">
        <f t="shared" si="66"/>
        <v>100</v>
      </c>
    </row>
    <row r="457" spans="1:8" x14ac:dyDescent="0.25">
      <c r="A457" s="248" t="s">
        <v>334</v>
      </c>
      <c r="B457" s="266" t="s">
        <v>22</v>
      </c>
      <c r="C457" s="267" t="s">
        <v>22</v>
      </c>
      <c r="D457" s="213" t="s">
        <v>218</v>
      </c>
      <c r="E457" s="266" t="s">
        <v>333</v>
      </c>
      <c r="F457" s="258">
        <f>SUM(Лист1!G132)</f>
        <v>210600</v>
      </c>
      <c r="G457" s="258">
        <f>SUM(Лист1!H132)</f>
        <v>210600</v>
      </c>
      <c r="H457" s="405">
        <f t="shared" si="66"/>
        <v>100</v>
      </c>
    </row>
    <row r="458" spans="1:8" ht="15.75" x14ac:dyDescent="0.25">
      <c r="A458" s="208" t="s">
        <v>40</v>
      </c>
      <c r="B458" s="225" t="s">
        <v>22</v>
      </c>
      <c r="C458" s="228" t="s">
        <v>41</v>
      </c>
      <c r="D458" s="226" t="s">
        <v>203</v>
      </c>
      <c r="E458" s="228" t="s">
        <v>8</v>
      </c>
      <c r="F458" s="317">
        <f>SUM(F459+F464+F469+F474+F483+F486+F490)</f>
        <v>42998901.039999999</v>
      </c>
      <c r="G458" s="317">
        <f>SUM(G459+G464+G469+G474+G483+G486+G490)</f>
        <v>41958313.560000002</v>
      </c>
      <c r="H458" s="405">
        <f t="shared" si="66"/>
        <v>97.579967266996007</v>
      </c>
    </row>
    <row r="459" spans="1:8" ht="26.25" x14ac:dyDescent="0.25">
      <c r="A459" s="217" t="s">
        <v>42</v>
      </c>
      <c r="B459" s="212" t="s">
        <v>22</v>
      </c>
      <c r="C459" s="212" t="s">
        <v>41</v>
      </c>
      <c r="D459" s="213" t="s">
        <v>219</v>
      </c>
      <c r="E459" s="212" t="s">
        <v>8</v>
      </c>
      <c r="F459" s="258">
        <f>SUM(F460+F462)</f>
        <v>2110646</v>
      </c>
      <c r="G459" s="258">
        <f>SUM(G460+G462)</f>
        <v>2069298.57</v>
      </c>
      <c r="H459" s="405">
        <f t="shared" si="66"/>
        <v>98.041005928990472</v>
      </c>
    </row>
    <row r="460" spans="1:8" ht="34.5" x14ac:dyDescent="0.25">
      <c r="A460" s="209" t="s">
        <v>43</v>
      </c>
      <c r="B460" s="212" t="s">
        <v>22</v>
      </c>
      <c r="C460" s="212" t="s">
        <v>41</v>
      </c>
      <c r="D460" s="213" t="s">
        <v>219</v>
      </c>
      <c r="E460" s="212" t="s">
        <v>44</v>
      </c>
      <c r="F460" s="258">
        <f>SUM(F461)</f>
        <v>2093211</v>
      </c>
      <c r="G460" s="258">
        <f>SUM(G461)</f>
        <v>2055863.57</v>
      </c>
      <c r="H460" s="405">
        <f t="shared" si="66"/>
        <v>98.215782833168745</v>
      </c>
    </row>
    <row r="461" spans="1:8" x14ac:dyDescent="0.25">
      <c r="A461" s="209" t="s">
        <v>45</v>
      </c>
      <c r="B461" s="212" t="s">
        <v>22</v>
      </c>
      <c r="C461" s="212" t="s">
        <v>41</v>
      </c>
      <c r="D461" s="213" t="s">
        <v>219</v>
      </c>
      <c r="E461" s="212" t="s">
        <v>46</v>
      </c>
      <c r="F461" s="258">
        <f>SUM(Лист1!G136)</f>
        <v>2093211</v>
      </c>
      <c r="G461" s="258">
        <f>SUM(Лист1!H136)</f>
        <v>2055863.57</v>
      </c>
      <c r="H461" s="405">
        <f t="shared" si="66"/>
        <v>98.215782833168745</v>
      </c>
    </row>
    <row r="462" spans="1:8" x14ac:dyDescent="0.25">
      <c r="A462" s="209" t="s">
        <v>12</v>
      </c>
      <c r="B462" s="212" t="s">
        <v>22</v>
      </c>
      <c r="C462" s="212" t="s">
        <v>41</v>
      </c>
      <c r="D462" s="213" t="s">
        <v>219</v>
      </c>
      <c r="E462" s="212" t="s">
        <v>13</v>
      </c>
      <c r="F462" s="258">
        <f>SUM(F463)</f>
        <v>17435</v>
      </c>
      <c r="G462" s="258">
        <f>SUM(G463)</f>
        <v>13435</v>
      </c>
      <c r="H462" s="405">
        <f t="shared" ref="H462:H525" si="76">G462/F462*100</f>
        <v>77.057642672784638</v>
      </c>
    </row>
    <row r="463" spans="1:8" ht="23.25" x14ac:dyDescent="0.25">
      <c r="A463" s="209" t="s">
        <v>342</v>
      </c>
      <c r="B463" s="212" t="s">
        <v>22</v>
      </c>
      <c r="C463" s="212" t="s">
        <v>41</v>
      </c>
      <c r="D463" s="213" t="s">
        <v>219</v>
      </c>
      <c r="E463" s="212" t="s">
        <v>15</v>
      </c>
      <c r="F463" s="258">
        <f>SUM(Лист1!G138)</f>
        <v>17435</v>
      </c>
      <c r="G463" s="258">
        <f>SUM(Лист1!H138)</f>
        <v>13435</v>
      </c>
      <c r="H463" s="405">
        <f t="shared" si="76"/>
        <v>77.057642672784638</v>
      </c>
    </row>
    <row r="464" spans="1:8" ht="39" x14ac:dyDescent="0.25">
      <c r="A464" s="216" t="s">
        <v>47</v>
      </c>
      <c r="B464" s="205" t="s">
        <v>22</v>
      </c>
      <c r="C464" s="207" t="s">
        <v>41</v>
      </c>
      <c r="D464" s="213" t="s">
        <v>220</v>
      </c>
      <c r="E464" s="205" t="s">
        <v>8</v>
      </c>
      <c r="F464" s="258">
        <f>SUM(F465+F467)</f>
        <v>8530643</v>
      </c>
      <c r="G464" s="258">
        <f>SUM(G465+G467)</f>
        <v>8282111.4900000002</v>
      </c>
      <c r="H464" s="405">
        <f t="shared" si="76"/>
        <v>97.08660285045336</v>
      </c>
    </row>
    <row r="465" spans="1:8" ht="34.5" x14ac:dyDescent="0.25">
      <c r="A465" s="209" t="s">
        <v>43</v>
      </c>
      <c r="B465" s="212" t="s">
        <v>22</v>
      </c>
      <c r="C465" s="212" t="s">
        <v>41</v>
      </c>
      <c r="D465" s="213" t="s">
        <v>220</v>
      </c>
      <c r="E465" s="205" t="s">
        <v>44</v>
      </c>
      <c r="F465" s="258">
        <f>SUM(F466)</f>
        <v>7669188.7000000002</v>
      </c>
      <c r="G465" s="258">
        <f>SUM(G466)</f>
        <v>7581002.0300000003</v>
      </c>
      <c r="H465" s="405">
        <f t="shared" si="76"/>
        <v>98.850117353351862</v>
      </c>
    </row>
    <row r="466" spans="1:8" x14ac:dyDescent="0.25">
      <c r="A466" s="209" t="s">
        <v>48</v>
      </c>
      <c r="B466" s="212" t="s">
        <v>22</v>
      </c>
      <c r="C466" s="212" t="s">
        <v>41</v>
      </c>
      <c r="D466" s="213" t="s">
        <v>220</v>
      </c>
      <c r="E466" s="205" t="s">
        <v>49</v>
      </c>
      <c r="F466" s="258">
        <f>SUM(Лист1!G141)</f>
        <v>7669188.7000000002</v>
      </c>
      <c r="G466" s="258">
        <f>SUM(Лист1!H141)</f>
        <v>7581002.0300000003</v>
      </c>
      <c r="H466" s="405">
        <f t="shared" si="76"/>
        <v>98.850117353351862</v>
      </c>
    </row>
    <row r="467" spans="1:8" x14ac:dyDescent="0.25">
      <c r="A467" s="209" t="s">
        <v>12</v>
      </c>
      <c r="B467" s="212" t="s">
        <v>22</v>
      </c>
      <c r="C467" s="212" t="s">
        <v>41</v>
      </c>
      <c r="D467" s="213" t="s">
        <v>220</v>
      </c>
      <c r="E467" s="205" t="s">
        <v>13</v>
      </c>
      <c r="F467" s="258">
        <f>SUM(F468)</f>
        <v>861454.3</v>
      </c>
      <c r="G467" s="258">
        <f>SUM(G468)</f>
        <v>701109.46</v>
      </c>
      <c r="H467" s="405">
        <f t="shared" si="76"/>
        <v>81.386727073043801</v>
      </c>
    </row>
    <row r="468" spans="1:8" ht="23.25" x14ac:dyDescent="0.25">
      <c r="A468" s="209" t="s">
        <v>342</v>
      </c>
      <c r="B468" s="212" t="s">
        <v>22</v>
      </c>
      <c r="C468" s="212" t="s">
        <v>41</v>
      </c>
      <c r="D468" s="213" t="s">
        <v>220</v>
      </c>
      <c r="E468" s="205" t="s">
        <v>15</v>
      </c>
      <c r="F468" s="258">
        <f>SUM(Лист1!G143)</f>
        <v>861454.3</v>
      </c>
      <c r="G468" s="258">
        <f>SUM(Лист1!H143)</f>
        <v>701109.46</v>
      </c>
      <c r="H468" s="405">
        <f t="shared" si="76"/>
        <v>81.386727073043801</v>
      </c>
    </row>
    <row r="469" spans="1:8" ht="26.25" x14ac:dyDescent="0.25">
      <c r="A469" s="216" t="s">
        <v>52</v>
      </c>
      <c r="B469" s="231" t="s">
        <v>22</v>
      </c>
      <c r="C469" s="254" t="s">
        <v>41</v>
      </c>
      <c r="D469" s="213" t="s">
        <v>221</v>
      </c>
      <c r="E469" s="231" t="s">
        <v>8</v>
      </c>
      <c r="F469" s="258">
        <f>SUM(F470+F472)</f>
        <v>1166361.92</v>
      </c>
      <c r="G469" s="258">
        <f>SUM(G470+G472)</f>
        <v>1151277.69</v>
      </c>
      <c r="H469" s="405">
        <f t="shared" si="76"/>
        <v>98.706728182621049</v>
      </c>
    </row>
    <row r="470" spans="1:8" ht="34.5" x14ac:dyDescent="0.25">
      <c r="A470" s="209" t="s">
        <v>43</v>
      </c>
      <c r="B470" s="212" t="s">
        <v>22</v>
      </c>
      <c r="C470" s="212" t="s">
        <v>41</v>
      </c>
      <c r="D470" s="213" t="s">
        <v>221</v>
      </c>
      <c r="E470" s="205" t="s">
        <v>44</v>
      </c>
      <c r="F470" s="258">
        <f>SUM(F471)</f>
        <v>982053</v>
      </c>
      <c r="G470" s="258">
        <f>SUM(G471)</f>
        <v>982053</v>
      </c>
      <c r="H470" s="405">
        <f t="shared" si="76"/>
        <v>100</v>
      </c>
    </row>
    <row r="471" spans="1:8" x14ac:dyDescent="0.25">
      <c r="A471" s="209" t="s">
        <v>48</v>
      </c>
      <c r="B471" s="212" t="s">
        <v>22</v>
      </c>
      <c r="C471" s="212" t="s">
        <v>41</v>
      </c>
      <c r="D471" s="213" t="s">
        <v>221</v>
      </c>
      <c r="E471" s="205" t="s">
        <v>49</v>
      </c>
      <c r="F471" s="258">
        <f>SUM(Лист1!G146)</f>
        <v>982053</v>
      </c>
      <c r="G471" s="258">
        <f>SUM(Лист1!H146)</f>
        <v>982053</v>
      </c>
      <c r="H471" s="405">
        <f t="shared" si="76"/>
        <v>100</v>
      </c>
    </row>
    <row r="472" spans="1:8" x14ac:dyDescent="0.25">
      <c r="A472" s="209" t="s">
        <v>12</v>
      </c>
      <c r="B472" s="212" t="s">
        <v>22</v>
      </c>
      <c r="C472" s="212" t="s">
        <v>41</v>
      </c>
      <c r="D472" s="213" t="s">
        <v>221</v>
      </c>
      <c r="E472" s="205" t="s">
        <v>13</v>
      </c>
      <c r="F472" s="258">
        <f>SUM(F473)</f>
        <v>184308.92</v>
      </c>
      <c r="G472" s="258">
        <f>SUM(G473)</f>
        <v>169224.69</v>
      </c>
      <c r="H472" s="405">
        <f t="shared" si="76"/>
        <v>91.815789490817906</v>
      </c>
    </row>
    <row r="473" spans="1:8" ht="23.25" x14ac:dyDescent="0.25">
      <c r="A473" s="209" t="s">
        <v>342</v>
      </c>
      <c r="B473" s="212" t="s">
        <v>22</v>
      </c>
      <c r="C473" s="212" t="s">
        <v>41</v>
      </c>
      <c r="D473" s="213" t="s">
        <v>221</v>
      </c>
      <c r="E473" s="205" t="s">
        <v>15</v>
      </c>
      <c r="F473" s="258">
        <f>SUM(Лист1!G148)</f>
        <v>184308.92</v>
      </c>
      <c r="G473" s="258">
        <f>SUM(Лист1!H148)</f>
        <v>169224.69</v>
      </c>
      <c r="H473" s="405">
        <f t="shared" si="76"/>
        <v>91.815789490817906</v>
      </c>
    </row>
    <row r="474" spans="1:8" ht="26.25" x14ac:dyDescent="0.25">
      <c r="A474" s="216" t="s">
        <v>53</v>
      </c>
      <c r="B474" s="205" t="s">
        <v>22</v>
      </c>
      <c r="C474" s="207" t="s">
        <v>41</v>
      </c>
      <c r="D474" s="213" t="s">
        <v>222</v>
      </c>
      <c r="E474" s="205" t="s">
        <v>8</v>
      </c>
      <c r="F474" s="258">
        <f>SUM(F475+F477+F481+F479)</f>
        <v>30601301.68</v>
      </c>
      <c r="G474" s="258">
        <f>SUM(G475+G477+G481+G479)</f>
        <v>29919579.370000001</v>
      </c>
      <c r="H474" s="405">
        <f t="shared" si="76"/>
        <v>97.772244079259053</v>
      </c>
    </row>
    <row r="475" spans="1:8" ht="34.5" x14ac:dyDescent="0.25">
      <c r="A475" s="209" t="s">
        <v>43</v>
      </c>
      <c r="B475" s="212" t="s">
        <v>22</v>
      </c>
      <c r="C475" s="212" t="s">
        <v>41</v>
      </c>
      <c r="D475" s="213" t="s">
        <v>222</v>
      </c>
      <c r="E475" s="205" t="s">
        <v>44</v>
      </c>
      <c r="F475" s="258">
        <f>SUM(F476)</f>
        <v>28930601.18</v>
      </c>
      <c r="G475" s="258">
        <f>SUM(G476)</f>
        <v>28756605.440000001</v>
      </c>
      <c r="H475" s="405">
        <f t="shared" si="76"/>
        <v>99.398575442945571</v>
      </c>
    </row>
    <row r="476" spans="1:8" x14ac:dyDescent="0.25">
      <c r="A476" s="209" t="s">
        <v>48</v>
      </c>
      <c r="B476" s="212" t="s">
        <v>22</v>
      </c>
      <c r="C476" s="212" t="s">
        <v>41</v>
      </c>
      <c r="D476" s="213" t="s">
        <v>222</v>
      </c>
      <c r="E476" s="205" t="s">
        <v>49</v>
      </c>
      <c r="F476" s="258">
        <f>SUM(Лист1!G151)</f>
        <v>28930601.18</v>
      </c>
      <c r="G476" s="258">
        <f>SUM(Лист1!H151)</f>
        <v>28756605.440000001</v>
      </c>
      <c r="H476" s="405">
        <f t="shared" si="76"/>
        <v>99.398575442945571</v>
      </c>
    </row>
    <row r="477" spans="1:8" x14ac:dyDescent="0.25">
      <c r="A477" s="209" t="s">
        <v>12</v>
      </c>
      <c r="B477" s="212" t="s">
        <v>22</v>
      </c>
      <c r="C477" s="212" t="s">
        <v>41</v>
      </c>
      <c r="D477" s="213" t="s">
        <v>222</v>
      </c>
      <c r="E477" s="205" t="s">
        <v>13</v>
      </c>
      <c r="F477" s="258">
        <f>SUM(F478)</f>
        <v>1305010.43</v>
      </c>
      <c r="G477" s="258">
        <f>SUM(G478)</f>
        <v>803498.59</v>
      </c>
      <c r="H477" s="405">
        <f t="shared" si="76"/>
        <v>61.570281089630832</v>
      </c>
    </row>
    <row r="478" spans="1:8" ht="23.25" x14ac:dyDescent="0.25">
      <c r="A478" s="209" t="s">
        <v>342</v>
      </c>
      <c r="B478" s="212" t="s">
        <v>22</v>
      </c>
      <c r="C478" s="212" t="s">
        <v>41</v>
      </c>
      <c r="D478" s="213" t="s">
        <v>222</v>
      </c>
      <c r="E478" s="205" t="s">
        <v>15</v>
      </c>
      <c r="F478" s="258">
        <f>SUM(Лист1!G153)</f>
        <v>1305010.43</v>
      </c>
      <c r="G478" s="258">
        <f>SUM(Лист1!H153)</f>
        <v>803498.59</v>
      </c>
      <c r="H478" s="405">
        <f t="shared" si="76"/>
        <v>61.570281089630832</v>
      </c>
    </row>
    <row r="479" spans="1:8" x14ac:dyDescent="0.25">
      <c r="A479" s="347" t="s">
        <v>130</v>
      </c>
      <c r="B479" s="212" t="s">
        <v>22</v>
      </c>
      <c r="C479" s="212" t="s">
        <v>41</v>
      </c>
      <c r="D479" s="213" t="s">
        <v>222</v>
      </c>
      <c r="E479" s="205" t="s">
        <v>131</v>
      </c>
      <c r="F479" s="332">
        <f>SUM(F480)</f>
        <v>260966.5</v>
      </c>
      <c r="G479" s="332">
        <f>SUM(G480)</f>
        <v>260722.45</v>
      </c>
      <c r="H479" s="405">
        <f t="shared" si="76"/>
        <v>99.906482249637406</v>
      </c>
    </row>
    <row r="480" spans="1:8" ht="23.25" x14ac:dyDescent="0.25">
      <c r="A480" s="210" t="s">
        <v>346</v>
      </c>
      <c r="B480" s="212" t="s">
        <v>22</v>
      </c>
      <c r="C480" s="212" t="s">
        <v>41</v>
      </c>
      <c r="D480" s="213" t="s">
        <v>222</v>
      </c>
      <c r="E480" s="205" t="s">
        <v>345</v>
      </c>
      <c r="F480" s="332">
        <f>SUM(Лист1!G155)</f>
        <v>260966.5</v>
      </c>
      <c r="G480" s="332">
        <f>SUM(Лист1!H155)</f>
        <v>260722.45</v>
      </c>
      <c r="H480" s="405">
        <f t="shared" si="76"/>
        <v>99.906482249637406</v>
      </c>
    </row>
    <row r="481" spans="1:8" x14ac:dyDescent="0.25">
      <c r="A481" s="209" t="s">
        <v>50</v>
      </c>
      <c r="B481" s="205" t="s">
        <v>22</v>
      </c>
      <c r="C481" s="207" t="s">
        <v>41</v>
      </c>
      <c r="D481" s="213" t="s">
        <v>222</v>
      </c>
      <c r="E481" s="205" t="s">
        <v>51</v>
      </c>
      <c r="F481" s="258">
        <f>SUM(F482)</f>
        <v>104723.57</v>
      </c>
      <c r="G481" s="258">
        <f>SUM(G482)</f>
        <v>98752.89</v>
      </c>
      <c r="H481" s="405">
        <f t="shared" si="76"/>
        <v>94.298628283967005</v>
      </c>
    </row>
    <row r="482" spans="1:8" x14ac:dyDescent="0.25">
      <c r="A482" s="209" t="s">
        <v>314</v>
      </c>
      <c r="B482" s="205" t="s">
        <v>22</v>
      </c>
      <c r="C482" s="207" t="s">
        <v>41</v>
      </c>
      <c r="D482" s="213" t="s">
        <v>222</v>
      </c>
      <c r="E482" s="205" t="s">
        <v>313</v>
      </c>
      <c r="F482" s="258">
        <f>SUM(Лист1!G157)</f>
        <v>104723.57</v>
      </c>
      <c r="G482" s="258">
        <f>SUM(Лист1!H157)</f>
        <v>98752.89</v>
      </c>
      <c r="H482" s="405">
        <f t="shared" si="76"/>
        <v>94.298628283967005</v>
      </c>
    </row>
    <row r="483" spans="1:8" ht="24.75" x14ac:dyDescent="0.25">
      <c r="A483" s="249" t="s">
        <v>54</v>
      </c>
      <c r="B483" s="205" t="s">
        <v>22</v>
      </c>
      <c r="C483" s="205" t="s">
        <v>41</v>
      </c>
      <c r="D483" s="213" t="s">
        <v>223</v>
      </c>
      <c r="E483" s="205" t="s">
        <v>8</v>
      </c>
      <c r="F483" s="258">
        <f t="shared" ref="F483:G484" si="77">SUM(F484)</f>
        <v>438000</v>
      </c>
      <c r="G483" s="258">
        <f t="shared" si="77"/>
        <v>394000</v>
      </c>
      <c r="H483" s="405">
        <f t="shared" si="76"/>
        <v>89.954337899543376</v>
      </c>
    </row>
    <row r="484" spans="1:8" ht="34.5" x14ac:dyDescent="0.25">
      <c r="A484" s="209" t="s">
        <v>43</v>
      </c>
      <c r="B484" s="205" t="s">
        <v>22</v>
      </c>
      <c r="C484" s="205" t="s">
        <v>41</v>
      </c>
      <c r="D484" s="213" t="s">
        <v>223</v>
      </c>
      <c r="E484" s="205" t="s">
        <v>44</v>
      </c>
      <c r="F484" s="258">
        <f t="shared" si="77"/>
        <v>438000</v>
      </c>
      <c r="G484" s="258">
        <f t="shared" si="77"/>
        <v>394000</v>
      </c>
      <c r="H484" s="405">
        <f t="shared" si="76"/>
        <v>89.954337899543376</v>
      </c>
    </row>
    <row r="485" spans="1:8" x14ac:dyDescent="0.25">
      <c r="A485" s="209" t="s">
        <v>48</v>
      </c>
      <c r="B485" s="205" t="s">
        <v>22</v>
      </c>
      <c r="C485" s="205" t="s">
        <v>41</v>
      </c>
      <c r="D485" s="213" t="s">
        <v>223</v>
      </c>
      <c r="E485" s="205" t="s">
        <v>49</v>
      </c>
      <c r="F485" s="258">
        <f>SUM(Лист1!G160)</f>
        <v>438000</v>
      </c>
      <c r="G485" s="258">
        <f>SUM(Лист1!H160)</f>
        <v>394000</v>
      </c>
      <c r="H485" s="405">
        <f t="shared" si="76"/>
        <v>89.954337899543376</v>
      </c>
    </row>
    <row r="486" spans="1:8" ht="39" x14ac:dyDescent="0.25">
      <c r="A486" s="221" t="s">
        <v>55</v>
      </c>
      <c r="B486" s="205" t="s">
        <v>22</v>
      </c>
      <c r="C486" s="205" t="s">
        <v>41</v>
      </c>
      <c r="D486" s="213" t="s">
        <v>224</v>
      </c>
      <c r="E486" s="207" t="s">
        <v>8</v>
      </c>
      <c r="F486" s="258">
        <f>SUM(F487)</f>
        <v>0</v>
      </c>
      <c r="G486" s="258">
        <f>SUM(G487)</f>
        <v>0</v>
      </c>
      <c r="H486" s="405"/>
    </row>
    <row r="487" spans="1:8" ht="23.25" x14ac:dyDescent="0.25">
      <c r="A487" s="209" t="s">
        <v>16</v>
      </c>
      <c r="B487" s="205" t="s">
        <v>22</v>
      </c>
      <c r="C487" s="205" t="s">
        <v>41</v>
      </c>
      <c r="D487" s="213" t="s">
        <v>224</v>
      </c>
      <c r="E487" s="205" t="s">
        <v>17</v>
      </c>
      <c r="F487" s="258">
        <f>SUM(F488:F489)</f>
        <v>0</v>
      </c>
      <c r="G487" s="258">
        <f>SUM(G488:G489)</f>
        <v>0</v>
      </c>
      <c r="H487" s="405"/>
    </row>
    <row r="488" spans="1:8" x14ac:dyDescent="0.25">
      <c r="A488" s="210" t="s">
        <v>332</v>
      </c>
      <c r="B488" s="205" t="s">
        <v>22</v>
      </c>
      <c r="C488" s="205" t="s">
        <v>41</v>
      </c>
      <c r="D488" s="213" t="s">
        <v>224</v>
      </c>
      <c r="E488" s="205" t="s">
        <v>331</v>
      </c>
      <c r="F488" s="258">
        <f>SUM(Лист1!G163)</f>
        <v>0</v>
      </c>
      <c r="G488" s="258">
        <f>SUM(Лист1!H163)</f>
        <v>0</v>
      </c>
      <c r="H488" s="405"/>
    </row>
    <row r="489" spans="1:8" x14ac:dyDescent="0.25">
      <c r="A489" s="248" t="s">
        <v>334</v>
      </c>
      <c r="B489" s="205" t="s">
        <v>22</v>
      </c>
      <c r="C489" s="205" t="s">
        <v>41</v>
      </c>
      <c r="D489" s="213" t="s">
        <v>224</v>
      </c>
      <c r="E489" s="205" t="s">
        <v>333</v>
      </c>
      <c r="F489" s="258">
        <f>SUM(Лист1!G164)</f>
        <v>0</v>
      </c>
      <c r="G489" s="258">
        <f>SUM(Лист1!H164)</f>
        <v>0</v>
      </c>
      <c r="H489" s="405"/>
    </row>
    <row r="490" spans="1:8" ht="51.75" x14ac:dyDescent="0.25">
      <c r="A490" s="221" t="s">
        <v>56</v>
      </c>
      <c r="B490" s="231" t="s">
        <v>22</v>
      </c>
      <c r="C490" s="231" t="s">
        <v>41</v>
      </c>
      <c r="D490" s="213" t="s">
        <v>225</v>
      </c>
      <c r="E490" s="231" t="s">
        <v>8</v>
      </c>
      <c r="F490" s="332">
        <f t="shared" ref="F490:G491" si="78">SUM(F491)</f>
        <v>151948.44</v>
      </c>
      <c r="G490" s="332">
        <f t="shared" si="78"/>
        <v>142046.44</v>
      </c>
      <c r="H490" s="405">
        <f t="shared" si="76"/>
        <v>93.483315787908055</v>
      </c>
    </row>
    <row r="491" spans="1:8" ht="34.5" x14ac:dyDescent="0.25">
      <c r="A491" s="209" t="s">
        <v>43</v>
      </c>
      <c r="B491" s="205" t="s">
        <v>22</v>
      </c>
      <c r="C491" s="205" t="s">
        <v>41</v>
      </c>
      <c r="D491" s="213" t="s">
        <v>225</v>
      </c>
      <c r="E491" s="205" t="s">
        <v>44</v>
      </c>
      <c r="F491" s="332">
        <f t="shared" si="78"/>
        <v>151948.44</v>
      </c>
      <c r="G491" s="332">
        <f t="shared" si="78"/>
        <v>142046.44</v>
      </c>
      <c r="H491" s="405">
        <f t="shared" si="76"/>
        <v>93.483315787908055</v>
      </c>
    </row>
    <row r="492" spans="1:8" x14ac:dyDescent="0.25">
      <c r="A492" s="209" t="s">
        <v>48</v>
      </c>
      <c r="B492" s="205" t="s">
        <v>22</v>
      </c>
      <c r="C492" s="205" t="s">
        <v>41</v>
      </c>
      <c r="D492" s="213" t="s">
        <v>225</v>
      </c>
      <c r="E492" s="205" t="s">
        <v>49</v>
      </c>
      <c r="F492" s="332">
        <f>SUM(Лист1!G167)</f>
        <v>151948.44</v>
      </c>
      <c r="G492" s="332">
        <f>SUM(Лист1!H167)</f>
        <v>142046.44</v>
      </c>
      <c r="H492" s="405">
        <f t="shared" si="76"/>
        <v>93.483315787908055</v>
      </c>
    </row>
    <row r="493" spans="1:8" ht="18" x14ac:dyDescent="0.25">
      <c r="A493" s="232" t="s">
        <v>461</v>
      </c>
      <c r="B493" s="272" t="s">
        <v>88</v>
      </c>
      <c r="C493" s="273" t="s">
        <v>7</v>
      </c>
      <c r="D493" s="273" t="s">
        <v>203</v>
      </c>
      <c r="E493" s="273" t="s">
        <v>8</v>
      </c>
      <c r="F493" s="317">
        <f>SUM(F494+F541+F531)</f>
        <v>43786649.5</v>
      </c>
      <c r="G493" s="317">
        <f>SUM(G494+G541+G531)</f>
        <v>43580510.370000005</v>
      </c>
      <c r="H493" s="405">
        <f t="shared" si="76"/>
        <v>99.529219220118691</v>
      </c>
    </row>
    <row r="494" spans="1:8" x14ac:dyDescent="0.25">
      <c r="A494" s="208" t="s">
        <v>89</v>
      </c>
      <c r="B494" s="233" t="s">
        <v>88</v>
      </c>
      <c r="C494" s="233" t="s">
        <v>24</v>
      </c>
      <c r="D494" s="236" t="s">
        <v>203</v>
      </c>
      <c r="E494" s="237" t="s">
        <v>8</v>
      </c>
      <c r="F494" s="317">
        <f>SUM(F495+F498+F501+F504+F510+F507+F519+F522+F513+F516+F525+F528)</f>
        <v>33682468.5</v>
      </c>
      <c r="G494" s="317">
        <f>SUM(G495+G498+G501+G504+G510+G507+G519+G522+G513+G516+G525+G528)</f>
        <v>33520723.880000003</v>
      </c>
      <c r="H494" s="405">
        <f t="shared" si="76"/>
        <v>99.5197958249408</v>
      </c>
    </row>
    <row r="495" spans="1:8" x14ac:dyDescent="0.25">
      <c r="A495" s="286" t="s">
        <v>105</v>
      </c>
      <c r="B495" s="205" t="s">
        <v>88</v>
      </c>
      <c r="C495" s="207" t="s">
        <v>24</v>
      </c>
      <c r="D495" s="213" t="s">
        <v>243</v>
      </c>
      <c r="E495" s="207" t="s">
        <v>8</v>
      </c>
      <c r="F495" s="258">
        <f>SUM(F496)</f>
        <v>11394243.5</v>
      </c>
      <c r="G495" s="258">
        <f>SUM(G496)</f>
        <v>11355148.99</v>
      </c>
      <c r="H495" s="405">
        <f t="shared" si="76"/>
        <v>99.656892447488943</v>
      </c>
    </row>
    <row r="496" spans="1:8" ht="23.25" x14ac:dyDescent="0.25">
      <c r="A496" s="209" t="s">
        <v>16</v>
      </c>
      <c r="B496" s="205" t="s">
        <v>88</v>
      </c>
      <c r="C496" s="207" t="s">
        <v>24</v>
      </c>
      <c r="D496" s="213" t="s">
        <v>243</v>
      </c>
      <c r="E496" s="205" t="s">
        <v>17</v>
      </c>
      <c r="F496" s="258">
        <f>SUM(F497:F497)</f>
        <v>11394243.5</v>
      </c>
      <c r="G496" s="258">
        <f>SUM(G497:G497)</f>
        <v>11355148.99</v>
      </c>
      <c r="H496" s="405">
        <f t="shared" si="76"/>
        <v>99.656892447488943</v>
      </c>
    </row>
    <row r="497" spans="1:8" x14ac:dyDescent="0.25">
      <c r="A497" s="210" t="s">
        <v>332</v>
      </c>
      <c r="B497" s="205" t="s">
        <v>88</v>
      </c>
      <c r="C497" s="207" t="s">
        <v>24</v>
      </c>
      <c r="D497" s="213" t="s">
        <v>243</v>
      </c>
      <c r="E497" s="205" t="s">
        <v>331</v>
      </c>
      <c r="F497" s="258">
        <f>SUM(Лист1!G276)</f>
        <v>11394243.5</v>
      </c>
      <c r="G497" s="258">
        <f>SUM(Лист1!H276)</f>
        <v>11355148.99</v>
      </c>
      <c r="H497" s="405">
        <f t="shared" si="76"/>
        <v>99.656892447488943</v>
      </c>
    </row>
    <row r="498" spans="1:8" x14ac:dyDescent="0.25">
      <c r="A498" s="249" t="s">
        <v>106</v>
      </c>
      <c r="B498" s="205" t="s">
        <v>88</v>
      </c>
      <c r="C498" s="207" t="s">
        <v>24</v>
      </c>
      <c r="D498" s="213" t="s">
        <v>244</v>
      </c>
      <c r="E498" s="207" t="s">
        <v>8</v>
      </c>
      <c r="F498" s="258">
        <f t="shared" ref="F498:G499" si="79">SUM(F499)</f>
        <v>110000</v>
      </c>
      <c r="G498" s="258">
        <f t="shared" si="79"/>
        <v>110000</v>
      </c>
      <c r="H498" s="405">
        <f t="shared" si="76"/>
        <v>100</v>
      </c>
    </row>
    <row r="499" spans="1:8" ht="24.75" x14ac:dyDescent="0.25">
      <c r="A499" s="287" t="s">
        <v>16</v>
      </c>
      <c r="B499" s="205" t="s">
        <v>88</v>
      </c>
      <c r="C499" s="207" t="s">
        <v>24</v>
      </c>
      <c r="D499" s="213" t="s">
        <v>244</v>
      </c>
      <c r="E499" s="205" t="s">
        <v>17</v>
      </c>
      <c r="F499" s="258">
        <f t="shared" si="79"/>
        <v>110000</v>
      </c>
      <c r="G499" s="258">
        <f t="shared" si="79"/>
        <v>110000</v>
      </c>
      <c r="H499" s="405">
        <f t="shared" si="76"/>
        <v>100</v>
      </c>
    </row>
    <row r="500" spans="1:8" x14ac:dyDescent="0.25">
      <c r="A500" s="210" t="s">
        <v>332</v>
      </c>
      <c r="B500" s="205" t="s">
        <v>88</v>
      </c>
      <c r="C500" s="207" t="s">
        <v>24</v>
      </c>
      <c r="D500" s="213" t="s">
        <v>244</v>
      </c>
      <c r="E500" s="205" t="s">
        <v>331</v>
      </c>
      <c r="F500" s="258">
        <f>SUM(Лист1!G279)</f>
        <v>110000</v>
      </c>
      <c r="G500" s="258">
        <f>SUM(Лист1!H279)</f>
        <v>110000</v>
      </c>
      <c r="H500" s="405">
        <f t="shared" si="76"/>
        <v>100</v>
      </c>
    </row>
    <row r="501" spans="1:8" x14ac:dyDescent="0.25">
      <c r="A501" s="216" t="s">
        <v>107</v>
      </c>
      <c r="B501" s="205" t="s">
        <v>88</v>
      </c>
      <c r="C501" s="207" t="s">
        <v>24</v>
      </c>
      <c r="D501" s="213" t="s">
        <v>245</v>
      </c>
      <c r="E501" s="207" t="s">
        <v>8</v>
      </c>
      <c r="F501" s="258">
        <f>SUM(F502)</f>
        <v>16680938</v>
      </c>
      <c r="G501" s="258">
        <f>SUM(G502)</f>
        <v>16558287.890000001</v>
      </c>
      <c r="H501" s="405">
        <f t="shared" si="76"/>
        <v>99.264728937905062</v>
      </c>
    </row>
    <row r="502" spans="1:8" ht="24.75" x14ac:dyDescent="0.25">
      <c r="A502" s="287" t="s">
        <v>16</v>
      </c>
      <c r="B502" s="205" t="s">
        <v>88</v>
      </c>
      <c r="C502" s="207" t="s">
        <v>24</v>
      </c>
      <c r="D502" s="213" t="s">
        <v>245</v>
      </c>
      <c r="E502" s="205" t="s">
        <v>17</v>
      </c>
      <c r="F502" s="258">
        <f>SUM(F503:F503)</f>
        <v>16680938</v>
      </c>
      <c r="G502" s="258">
        <f>SUM(G503:G503)</f>
        <v>16558287.890000001</v>
      </c>
      <c r="H502" s="405">
        <f t="shared" si="76"/>
        <v>99.264728937905062</v>
      </c>
    </row>
    <row r="503" spans="1:8" x14ac:dyDescent="0.25">
      <c r="A503" s="210" t="s">
        <v>332</v>
      </c>
      <c r="B503" s="205" t="s">
        <v>88</v>
      </c>
      <c r="C503" s="207" t="s">
        <v>24</v>
      </c>
      <c r="D503" s="213" t="s">
        <v>245</v>
      </c>
      <c r="E503" s="205" t="s">
        <v>331</v>
      </c>
      <c r="F503" s="258">
        <f>SUM(Лист1!G285)</f>
        <v>16680938</v>
      </c>
      <c r="G503" s="258">
        <f>SUM(Лист1!H285)</f>
        <v>16558287.890000001</v>
      </c>
      <c r="H503" s="405">
        <f t="shared" si="76"/>
        <v>99.264728937905062</v>
      </c>
    </row>
    <row r="504" spans="1:8" ht="24.75" x14ac:dyDescent="0.25">
      <c r="A504" s="249" t="s">
        <v>108</v>
      </c>
      <c r="B504" s="205" t="s">
        <v>88</v>
      </c>
      <c r="C504" s="207" t="s">
        <v>24</v>
      </c>
      <c r="D504" s="213" t="s">
        <v>246</v>
      </c>
      <c r="E504" s="207" t="s">
        <v>8</v>
      </c>
      <c r="F504" s="258">
        <f t="shared" ref="F504:G505" si="80">SUM(F505)</f>
        <v>40000</v>
      </c>
      <c r="G504" s="258">
        <f t="shared" si="80"/>
        <v>40000</v>
      </c>
      <c r="H504" s="405">
        <f t="shared" si="76"/>
        <v>100</v>
      </c>
    </row>
    <row r="505" spans="1:8" ht="23.25" x14ac:dyDescent="0.25">
      <c r="A505" s="209" t="s">
        <v>16</v>
      </c>
      <c r="B505" s="205" t="s">
        <v>88</v>
      </c>
      <c r="C505" s="207" t="s">
        <v>24</v>
      </c>
      <c r="D505" s="213" t="s">
        <v>246</v>
      </c>
      <c r="E505" s="205" t="s">
        <v>17</v>
      </c>
      <c r="F505" s="258">
        <f t="shared" si="80"/>
        <v>40000</v>
      </c>
      <c r="G505" s="258">
        <f t="shared" si="80"/>
        <v>40000</v>
      </c>
      <c r="H505" s="405">
        <f t="shared" si="76"/>
        <v>100</v>
      </c>
    </row>
    <row r="506" spans="1:8" x14ac:dyDescent="0.25">
      <c r="A506" s="210" t="s">
        <v>332</v>
      </c>
      <c r="B506" s="205" t="s">
        <v>88</v>
      </c>
      <c r="C506" s="207" t="s">
        <v>24</v>
      </c>
      <c r="D506" s="213" t="s">
        <v>246</v>
      </c>
      <c r="E506" s="205" t="s">
        <v>331</v>
      </c>
      <c r="F506" s="258">
        <f>SUM(Лист1!G288)</f>
        <v>40000</v>
      </c>
      <c r="G506" s="258">
        <f>SUM(Лист1!H288)</f>
        <v>40000</v>
      </c>
      <c r="H506" s="405">
        <f t="shared" si="76"/>
        <v>100</v>
      </c>
    </row>
    <row r="507" spans="1:8" ht="26.25" x14ac:dyDescent="0.25">
      <c r="A507" s="216" t="s">
        <v>415</v>
      </c>
      <c r="B507" s="231" t="s">
        <v>88</v>
      </c>
      <c r="C507" s="254" t="s">
        <v>24</v>
      </c>
      <c r="D507" s="252" t="s">
        <v>421</v>
      </c>
      <c r="E507" s="254" t="s">
        <v>8</v>
      </c>
      <c r="F507" s="332">
        <f>SUM(F509)</f>
        <v>2914427</v>
      </c>
      <c r="G507" s="332">
        <f>SUM(G509)</f>
        <v>2914427</v>
      </c>
      <c r="H507" s="405">
        <f t="shared" si="76"/>
        <v>100</v>
      </c>
    </row>
    <row r="508" spans="1:8" ht="23.25" x14ac:dyDescent="0.25">
      <c r="A508" s="209" t="s">
        <v>16</v>
      </c>
      <c r="B508" s="205" t="s">
        <v>88</v>
      </c>
      <c r="C508" s="207" t="s">
        <v>24</v>
      </c>
      <c r="D508" s="252" t="s">
        <v>421</v>
      </c>
      <c r="E508" s="205" t="s">
        <v>17</v>
      </c>
      <c r="F508" s="332">
        <f>SUM(F509)</f>
        <v>2914427</v>
      </c>
      <c r="G508" s="332">
        <f>SUM(G509)</f>
        <v>2914427</v>
      </c>
      <c r="H508" s="405">
        <f t="shared" si="76"/>
        <v>100</v>
      </c>
    </row>
    <row r="509" spans="1:8" x14ac:dyDescent="0.25">
      <c r="A509" s="210" t="s">
        <v>332</v>
      </c>
      <c r="B509" s="205" t="s">
        <v>88</v>
      </c>
      <c r="C509" s="207" t="s">
        <v>24</v>
      </c>
      <c r="D509" s="252" t="s">
        <v>421</v>
      </c>
      <c r="E509" s="205" t="s">
        <v>331</v>
      </c>
      <c r="F509" s="332">
        <f>SUM(Лист1!G282)</f>
        <v>2914427</v>
      </c>
      <c r="G509" s="332">
        <f>SUM(Лист1!H282)</f>
        <v>2914427</v>
      </c>
      <c r="H509" s="405">
        <f t="shared" si="76"/>
        <v>100</v>
      </c>
    </row>
    <row r="510" spans="1:8" ht="60.75" x14ac:dyDescent="0.25">
      <c r="A510" s="249" t="s">
        <v>90</v>
      </c>
      <c r="B510" s="231" t="s">
        <v>88</v>
      </c>
      <c r="C510" s="254" t="s">
        <v>24</v>
      </c>
      <c r="D510" s="252" t="s">
        <v>250</v>
      </c>
      <c r="E510" s="254" t="s">
        <v>8</v>
      </c>
      <c r="F510" s="332">
        <f>SUM(F511)</f>
        <v>104940</v>
      </c>
      <c r="G510" s="332">
        <f>SUM(G511)</f>
        <v>104940</v>
      </c>
      <c r="H510" s="405">
        <f t="shared" si="76"/>
        <v>100</v>
      </c>
    </row>
    <row r="511" spans="1:8" ht="23.25" x14ac:dyDescent="0.25">
      <c r="A511" s="209" t="s">
        <v>16</v>
      </c>
      <c r="B511" s="205" t="s">
        <v>88</v>
      </c>
      <c r="C511" s="207" t="s">
        <v>24</v>
      </c>
      <c r="D511" s="252" t="s">
        <v>250</v>
      </c>
      <c r="E511" s="205" t="s">
        <v>17</v>
      </c>
      <c r="F511" s="332">
        <f>SUM(F512:F512)</f>
        <v>104940</v>
      </c>
      <c r="G511" s="332">
        <f>SUM(G512:G512)</f>
        <v>104940</v>
      </c>
      <c r="H511" s="405">
        <f t="shared" si="76"/>
        <v>100</v>
      </c>
    </row>
    <row r="512" spans="1:8" x14ac:dyDescent="0.25">
      <c r="A512" s="210" t="s">
        <v>332</v>
      </c>
      <c r="B512" s="205" t="s">
        <v>88</v>
      </c>
      <c r="C512" s="207" t="s">
        <v>24</v>
      </c>
      <c r="D512" s="252" t="s">
        <v>250</v>
      </c>
      <c r="E512" s="205" t="s">
        <v>331</v>
      </c>
      <c r="F512" s="300">
        <f>SUM(Лист1!G291)</f>
        <v>104940</v>
      </c>
      <c r="G512" s="300">
        <f>SUM(Лист1!H291)</f>
        <v>104940</v>
      </c>
      <c r="H512" s="405">
        <f t="shared" si="76"/>
        <v>100</v>
      </c>
    </row>
    <row r="513" spans="1:8" ht="48.75" x14ac:dyDescent="0.25">
      <c r="A513" s="249" t="s">
        <v>495</v>
      </c>
      <c r="B513" s="231" t="s">
        <v>88</v>
      </c>
      <c r="C513" s="254" t="s">
        <v>24</v>
      </c>
      <c r="D513" s="252" t="s">
        <v>497</v>
      </c>
      <c r="E513" s="254" t="s">
        <v>8</v>
      </c>
      <c r="F513" s="332">
        <f t="shared" ref="F513:G517" si="81">SUM(F514)</f>
        <v>133306</v>
      </c>
      <c r="G513" s="332">
        <f t="shared" si="81"/>
        <v>133306</v>
      </c>
      <c r="H513" s="405">
        <f t="shared" si="76"/>
        <v>100</v>
      </c>
    </row>
    <row r="514" spans="1:8" ht="23.25" x14ac:dyDescent="0.25">
      <c r="A514" s="209" t="s">
        <v>16</v>
      </c>
      <c r="B514" s="205" t="s">
        <v>88</v>
      </c>
      <c r="C514" s="207" t="s">
        <v>24</v>
      </c>
      <c r="D514" s="252" t="s">
        <v>497</v>
      </c>
      <c r="E514" s="205" t="s">
        <v>17</v>
      </c>
      <c r="F514" s="332">
        <f t="shared" si="81"/>
        <v>133306</v>
      </c>
      <c r="G514" s="332">
        <f t="shared" si="81"/>
        <v>133306</v>
      </c>
      <c r="H514" s="405">
        <f t="shared" si="76"/>
        <v>100</v>
      </c>
    </row>
    <row r="515" spans="1:8" x14ac:dyDescent="0.25">
      <c r="A515" s="210" t="s">
        <v>332</v>
      </c>
      <c r="B515" s="205" t="s">
        <v>88</v>
      </c>
      <c r="C515" s="207" t="s">
        <v>24</v>
      </c>
      <c r="D515" s="252" t="s">
        <v>497</v>
      </c>
      <c r="E515" s="205" t="s">
        <v>331</v>
      </c>
      <c r="F515" s="300">
        <f>SUM(Лист1!G300)</f>
        <v>133306</v>
      </c>
      <c r="G515" s="300">
        <f>SUM(Лист1!H300)</f>
        <v>133306</v>
      </c>
      <c r="H515" s="405">
        <f t="shared" si="76"/>
        <v>100</v>
      </c>
    </row>
    <row r="516" spans="1:8" ht="60.75" x14ac:dyDescent="0.25">
      <c r="A516" s="249" t="s">
        <v>496</v>
      </c>
      <c r="B516" s="231" t="s">
        <v>88</v>
      </c>
      <c r="C516" s="254" t="s">
        <v>24</v>
      </c>
      <c r="D516" s="252" t="s">
        <v>498</v>
      </c>
      <c r="E516" s="254" t="s">
        <v>8</v>
      </c>
      <c r="F516" s="332">
        <f t="shared" si="81"/>
        <v>14664</v>
      </c>
      <c r="G516" s="332">
        <f t="shared" si="81"/>
        <v>14664</v>
      </c>
      <c r="H516" s="405">
        <f t="shared" si="76"/>
        <v>100</v>
      </c>
    </row>
    <row r="517" spans="1:8" ht="23.25" x14ac:dyDescent="0.25">
      <c r="A517" s="209" t="s">
        <v>16</v>
      </c>
      <c r="B517" s="205" t="s">
        <v>88</v>
      </c>
      <c r="C517" s="207" t="s">
        <v>24</v>
      </c>
      <c r="D517" s="252" t="s">
        <v>498</v>
      </c>
      <c r="E517" s="205" t="s">
        <v>17</v>
      </c>
      <c r="F517" s="332">
        <f t="shared" si="81"/>
        <v>14664</v>
      </c>
      <c r="G517" s="332">
        <f t="shared" si="81"/>
        <v>14664</v>
      </c>
      <c r="H517" s="405">
        <f t="shared" si="76"/>
        <v>100</v>
      </c>
    </row>
    <row r="518" spans="1:8" x14ac:dyDescent="0.25">
      <c r="A518" s="210" t="s">
        <v>332</v>
      </c>
      <c r="B518" s="205" t="s">
        <v>88</v>
      </c>
      <c r="C518" s="207" t="s">
        <v>24</v>
      </c>
      <c r="D518" s="252" t="s">
        <v>498</v>
      </c>
      <c r="E518" s="205" t="s">
        <v>331</v>
      </c>
      <c r="F518" s="300">
        <f>SUM(Лист1!G303)</f>
        <v>14664</v>
      </c>
      <c r="G518" s="300">
        <f>SUM(Лист1!H303)</f>
        <v>14664</v>
      </c>
      <c r="H518" s="405">
        <f t="shared" si="76"/>
        <v>100</v>
      </c>
    </row>
    <row r="519" spans="1:8" ht="60.75" x14ac:dyDescent="0.25">
      <c r="A519" s="249" t="s">
        <v>470</v>
      </c>
      <c r="B519" s="231" t="s">
        <v>88</v>
      </c>
      <c r="C519" s="254" t="s">
        <v>24</v>
      </c>
      <c r="D519" s="252" t="s">
        <v>471</v>
      </c>
      <c r="E519" s="254" t="s">
        <v>8</v>
      </c>
      <c r="F519" s="332">
        <f t="shared" ref="F519:G523" si="82">SUM(F520)</f>
        <v>2100000</v>
      </c>
      <c r="G519" s="332">
        <f t="shared" si="82"/>
        <v>2100000</v>
      </c>
      <c r="H519" s="405">
        <f t="shared" si="76"/>
        <v>100</v>
      </c>
    </row>
    <row r="520" spans="1:8" ht="23.25" x14ac:dyDescent="0.25">
      <c r="A520" s="209" t="s">
        <v>16</v>
      </c>
      <c r="B520" s="205" t="s">
        <v>88</v>
      </c>
      <c r="C520" s="207" t="s">
        <v>24</v>
      </c>
      <c r="D520" s="252" t="s">
        <v>471</v>
      </c>
      <c r="E520" s="205" t="s">
        <v>17</v>
      </c>
      <c r="F520" s="332">
        <f t="shared" si="82"/>
        <v>2100000</v>
      </c>
      <c r="G520" s="332">
        <f t="shared" si="82"/>
        <v>2100000</v>
      </c>
      <c r="H520" s="405">
        <f t="shared" si="76"/>
        <v>100</v>
      </c>
    </row>
    <row r="521" spans="1:8" x14ac:dyDescent="0.25">
      <c r="A521" s="210" t="s">
        <v>332</v>
      </c>
      <c r="B521" s="205" t="s">
        <v>88</v>
      </c>
      <c r="C521" s="207" t="s">
        <v>24</v>
      </c>
      <c r="D521" s="252" t="s">
        <v>471</v>
      </c>
      <c r="E521" s="205" t="s">
        <v>331</v>
      </c>
      <c r="F521" s="300">
        <f>SUM(Лист1!G294)</f>
        <v>2100000</v>
      </c>
      <c r="G521" s="300">
        <f>SUM(Лист1!H294)</f>
        <v>2100000</v>
      </c>
      <c r="H521" s="405">
        <f t="shared" si="76"/>
        <v>100</v>
      </c>
    </row>
    <row r="522" spans="1:8" ht="60.75" x14ac:dyDescent="0.25">
      <c r="A522" s="249" t="s">
        <v>473</v>
      </c>
      <c r="B522" s="231" t="s">
        <v>88</v>
      </c>
      <c r="C522" s="254" t="s">
        <v>24</v>
      </c>
      <c r="D522" s="252" t="s">
        <v>472</v>
      </c>
      <c r="E522" s="254" t="s">
        <v>8</v>
      </c>
      <c r="F522" s="332">
        <f t="shared" si="82"/>
        <v>150000</v>
      </c>
      <c r="G522" s="332">
        <f t="shared" si="82"/>
        <v>150000</v>
      </c>
      <c r="H522" s="405">
        <f t="shared" si="76"/>
        <v>100</v>
      </c>
    </row>
    <row r="523" spans="1:8" ht="23.25" x14ac:dyDescent="0.25">
      <c r="A523" s="209" t="s">
        <v>16</v>
      </c>
      <c r="B523" s="205" t="s">
        <v>88</v>
      </c>
      <c r="C523" s="207" t="s">
        <v>24</v>
      </c>
      <c r="D523" s="252" t="s">
        <v>472</v>
      </c>
      <c r="E523" s="205" t="s">
        <v>17</v>
      </c>
      <c r="F523" s="332">
        <f t="shared" si="82"/>
        <v>150000</v>
      </c>
      <c r="G523" s="332">
        <f t="shared" si="82"/>
        <v>150000</v>
      </c>
      <c r="H523" s="405">
        <f t="shared" si="76"/>
        <v>100</v>
      </c>
    </row>
    <row r="524" spans="1:8" x14ac:dyDescent="0.25">
      <c r="A524" s="210" t="s">
        <v>332</v>
      </c>
      <c r="B524" s="205" t="s">
        <v>88</v>
      </c>
      <c r="C524" s="207" t="s">
        <v>24</v>
      </c>
      <c r="D524" s="252" t="s">
        <v>472</v>
      </c>
      <c r="E524" s="205" t="s">
        <v>331</v>
      </c>
      <c r="F524" s="300">
        <f>SUM(Лист1!G297)</f>
        <v>150000</v>
      </c>
      <c r="G524" s="300">
        <f>SUM(Лист1!H297)</f>
        <v>150000</v>
      </c>
      <c r="H524" s="405">
        <f t="shared" si="76"/>
        <v>100</v>
      </c>
    </row>
    <row r="525" spans="1:8" ht="48.75" x14ac:dyDescent="0.25">
      <c r="A525" s="249" t="s">
        <v>507</v>
      </c>
      <c r="B525" s="231" t="s">
        <v>88</v>
      </c>
      <c r="C525" s="254" t="s">
        <v>24</v>
      </c>
      <c r="D525" s="252" t="s">
        <v>508</v>
      </c>
      <c r="E525" s="254" t="s">
        <v>8</v>
      </c>
      <c r="F525" s="332">
        <f t="shared" ref="F525:G529" si="83">SUM(F526)</f>
        <v>37950</v>
      </c>
      <c r="G525" s="332">
        <f t="shared" si="83"/>
        <v>37950</v>
      </c>
      <c r="H525" s="405">
        <f t="shared" si="76"/>
        <v>100</v>
      </c>
    </row>
    <row r="526" spans="1:8" ht="23.25" x14ac:dyDescent="0.25">
      <c r="A526" s="209" t="s">
        <v>16</v>
      </c>
      <c r="B526" s="205" t="s">
        <v>88</v>
      </c>
      <c r="C526" s="207" t="s">
        <v>24</v>
      </c>
      <c r="D526" s="252" t="s">
        <v>508</v>
      </c>
      <c r="E526" s="205" t="s">
        <v>17</v>
      </c>
      <c r="F526" s="332">
        <f t="shared" si="83"/>
        <v>37950</v>
      </c>
      <c r="G526" s="332">
        <f t="shared" si="83"/>
        <v>37950</v>
      </c>
      <c r="H526" s="405">
        <f t="shared" ref="H526:H585" si="84">G526/F526*100</f>
        <v>100</v>
      </c>
    </row>
    <row r="527" spans="1:8" x14ac:dyDescent="0.25">
      <c r="A527" s="210" t="s">
        <v>332</v>
      </c>
      <c r="B527" s="205" t="s">
        <v>88</v>
      </c>
      <c r="C527" s="207" t="s">
        <v>24</v>
      </c>
      <c r="D527" s="252" t="s">
        <v>508</v>
      </c>
      <c r="E527" s="205" t="s">
        <v>331</v>
      </c>
      <c r="F527" s="300">
        <f>SUM(Лист1!G306)</f>
        <v>37950</v>
      </c>
      <c r="G527" s="300">
        <f>SUM(Лист1!H306)</f>
        <v>37950</v>
      </c>
      <c r="H527" s="405">
        <f t="shared" si="84"/>
        <v>100</v>
      </c>
    </row>
    <row r="528" spans="1:8" ht="48.75" x14ac:dyDescent="0.25">
      <c r="A528" s="249" t="s">
        <v>507</v>
      </c>
      <c r="B528" s="231" t="s">
        <v>88</v>
      </c>
      <c r="C528" s="254" t="s">
        <v>24</v>
      </c>
      <c r="D528" s="252" t="s">
        <v>509</v>
      </c>
      <c r="E528" s="254" t="s">
        <v>8</v>
      </c>
      <c r="F528" s="332">
        <f t="shared" si="83"/>
        <v>2000</v>
      </c>
      <c r="G528" s="332">
        <f t="shared" si="83"/>
        <v>2000</v>
      </c>
      <c r="H528" s="405">
        <f t="shared" si="84"/>
        <v>100</v>
      </c>
    </row>
    <row r="529" spans="1:8" ht="23.25" x14ac:dyDescent="0.25">
      <c r="A529" s="209" t="s">
        <v>16</v>
      </c>
      <c r="B529" s="205" t="s">
        <v>88</v>
      </c>
      <c r="C529" s="207" t="s">
        <v>24</v>
      </c>
      <c r="D529" s="252" t="s">
        <v>509</v>
      </c>
      <c r="E529" s="205" t="s">
        <v>17</v>
      </c>
      <c r="F529" s="332">
        <f t="shared" si="83"/>
        <v>2000</v>
      </c>
      <c r="G529" s="332">
        <f t="shared" si="83"/>
        <v>2000</v>
      </c>
      <c r="H529" s="405">
        <f t="shared" si="84"/>
        <v>100</v>
      </c>
    </row>
    <row r="530" spans="1:8" x14ac:dyDescent="0.25">
      <c r="A530" s="210" t="s">
        <v>332</v>
      </c>
      <c r="B530" s="205" t="s">
        <v>88</v>
      </c>
      <c r="C530" s="207" t="s">
        <v>24</v>
      </c>
      <c r="D530" s="252" t="s">
        <v>510</v>
      </c>
      <c r="E530" s="205" t="s">
        <v>331</v>
      </c>
      <c r="F530" s="300">
        <f>SUM(Лист1!G309)</f>
        <v>2000</v>
      </c>
      <c r="G530" s="300">
        <f>SUM(Лист1!H309)</f>
        <v>2000</v>
      </c>
      <c r="H530" s="405">
        <f t="shared" si="84"/>
        <v>100</v>
      </c>
    </row>
    <row r="531" spans="1:8" x14ac:dyDescent="0.25">
      <c r="A531" s="204" t="s">
        <v>363</v>
      </c>
      <c r="B531" s="301" t="s">
        <v>88</v>
      </c>
      <c r="C531" s="303" t="s">
        <v>31</v>
      </c>
      <c r="D531" s="302" t="s">
        <v>203</v>
      </c>
      <c r="E531" s="303" t="s">
        <v>8</v>
      </c>
      <c r="F531" s="351">
        <f>SUM(F532+F535+F538)</f>
        <v>3644290</v>
      </c>
      <c r="G531" s="351">
        <f>SUM(G532+G535+G538)</f>
        <v>3599895.49</v>
      </c>
      <c r="H531" s="405">
        <f t="shared" si="84"/>
        <v>98.781806332646411</v>
      </c>
    </row>
    <row r="532" spans="1:8" x14ac:dyDescent="0.25">
      <c r="A532" s="216" t="s">
        <v>109</v>
      </c>
      <c r="B532" s="231" t="s">
        <v>88</v>
      </c>
      <c r="C532" s="254" t="s">
        <v>31</v>
      </c>
      <c r="D532" s="252" t="s">
        <v>247</v>
      </c>
      <c r="E532" s="254" t="s">
        <v>8</v>
      </c>
      <c r="F532" s="332">
        <f t="shared" ref="F532:G533" si="85">SUM(F533)</f>
        <v>2545617</v>
      </c>
      <c r="G532" s="332">
        <f t="shared" si="85"/>
        <v>2501222.4900000002</v>
      </c>
      <c r="H532" s="405">
        <f t="shared" si="84"/>
        <v>98.256041266223477</v>
      </c>
    </row>
    <row r="533" spans="1:8" ht="23.25" x14ac:dyDescent="0.25">
      <c r="A533" s="209" t="s">
        <v>16</v>
      </c>
      <c r="B533" s="231" t="s">
        <v>88</v>
      </c>
      <c r="C533" s="254" t="s">
        <v>31</v>
      </c>
      <c r="D533" s="252" t="s">
        <v>247</v>
      </c>
      <c r="E533" s="231" t="s">
        <v>17</v>
      </c>
      <c r="F533" s="332">
        <f t="shared" si="85"/>
        <v>2545617</v>
      </c>
      <c r="G533" s="332">
        <f t="shared" si="85"/>
        <v>2501222.4900000002</v>
      </c>
      <c r="H533" s="405">
        <f t="shared" si="84"/>
        <v>98.256041266223477</v>
      </c>
    </row>
    <row r="534" spans="1:8" x14ac:dyDescent="0.25">
      <c r="A534" s="210" t="s">
        <v>332</v>
      </c>
      <c r="B534" s="231" t="s">
        <v>88</v>
      </c>
      <c r="C534" s="254" t="s">
        <v>31</v>
      </c>
      <c r="D534" s="252" t="s">
        <v>247</v>
      </c>
      <c r="E534" s="231" t="s">
        <v>331</v>
      </c>
      <c r="F534" s="332">
        <f>SUM(Лист1!G313)</f>
        <v>2545617</v>
      </c>
      <c r="G534" s="332">
        <f>SUM(Лист1!H313)</f>
        <v>2501222.4900000002</v>
      </c>
      <c r="H534" s="405">
        <f t="shared" si="84"/>
        <v>98.256041266223477</v>
      </c>
    </row>
    <row r="535" spans="1:8" x14ac:dyDescent="0.25">
      <c r="A535" s="249" t="s">
        <v>110</v>
      </c>
      <c r="B535" s="231" t="s">
        <v>88</v>
      </c>
      <c r="C535" s="254" t="s">
        <v>31</v>
      </c>
      <c r="D535" s="252" t="s">
        <v>248</v>
      </c>
      <c r="E535" s="254" t="s">
        <v>8</v>
      </c>
      <c r="F535" s="332">
        <f t="shared" ref="F535:G536" si="86">SUM(F536)</f>
        <v>20000</v>
      </c>
      <c r="G535" s="332">
        <f t="shared" si="86"/>
        <v>20000</v>
      </c>
      <c r="H535" s="405">
        <f t="shared" si="84"/>
        <v>100</v>
      </c>
    </row>
    <row r="536" spans="1:8" ht="23.25" x14ac:dyDescent="0.25">
      <c r="A536" s="209" t="s">
        <v>16</v>
      </c>
      <c r="B536" s="205" t="s">
        <v>88</v>
      </c>
      <c r="C536" s="207" t="s">
        <v>31</v>
      </c>
      <c r="D536" s="213" t="s">
        <v>248</v>
      </c>
      <c r="E536" s="205" t="s">
        <v>17</v>
      </c>
      <c r="F536" s="332">
        <f t="shared" si="86"/>
        <v>20000</v>
      </c>
      <c r="G536" s="332">
        <f t="shared" si="86"/>
        <v>20000</v>
      </c>
      <c r="H536" s="405">
        <f t="shared" si="84"/>
        <v>100</v>
      </c>
    </row>
    <row r="537" spans="1:8" x14ac:dyDescent="0.25">
      <c r="A537" s="210" t="s">
        <v>332</v>
      </c>
      <c r="B537" s="205" t="s">
        <v>88</v>
      </c>
      <c r="C537" s="254" t="s">
        <v>31</v>
      </c>
      <c r="D537" s="213" t="s">
        <v>248</v>
      </c>
      <c r="E537" s="205" t="s">
        <v>331</v>
      </c>
      <c r="F537" s="332">
        <f>SUM(Лист1!G316)</f>
        <v>20000</v>
      </c>
      <c r="G537" s="332">
        <f>SUM(Лист1!H316)</f>
        <v>20000</v>
      </c>
      <c r="H537" s="405">
        <f t="shared" si="84"/>
        <v>100</v>
      </c>
    </row>
    <row r="538" spans="1:8" ht="26.25" x14ac:dyDescent="0.25">
      <c r="A538" s="216" t="s">
        <v>414</v>
      </c>
      <c r="B538" s="231" t="s">
        <v>88</v>
      </c>
      <c r="C538" s="254" t="s">
        <v>31</v>
      </c>
      <c r="D538" s="252" t="s">
        <v>422</v>
      </c>
      <c r="E538" s="254" t="s">
        <v>8</v>
      </c>
      <c r="F538" s="332">
        <f t="shared" ref="F538:G539" si="87">SUM(F539)</f>
        <v>1078673</v>
      </c>
      <c r="G538" s="332">
        <f t="shared" si="87"/>
        <v>1078673</v>
      </c>
      <c r="H538" s="405">
        <f t="shared" si="84"/>
        <v>100</v>
      </c>
    </row>
    <row r="539" spans="1:8" ht="23.25" x14ac:dyDescent="0.25">
      <c r="A539" s="209" t="s">
        <v>16</v>
      </c>
      <c r="B539" s="205" t="s">
        <v>88</v>
      </c>
      <c r="C539" s="207" t="s">
        <v>31</v>
      </c>
      <c r="D539" s="252" t="s">
        <v>422</v>
      </c>
      <c r="E539" s="205" t="s">
        <v>17</v>
      </c>
      <c r="F539" s="332">
        <f t="shared" si="87"/>
        <v>1078673</v>
      </c>
      <c r="G539" s="332">
        <f t="shared" si="87"/>
        <v>1078673</v>
      </c>
      <c r="H539" s="405">
        <f t="shared" si="84"/>
        <v>100</v>
      </c>
    </row>
    <row r="540" spans="1:8" x14ac:dyDescent="0.25">
      <c r="A540" s="210" t="s">
        <v>332</v>
      </c>
      <c r="B540" s="205" t="s">
        <v>88</v>
      </c>
      <c r="C540" s="254" t="s">
        <v>31</v>
      </c>
      <c r="D540" s="252" t="s">
        <v>422</v>
      </c>
      <c r="E540" s="205" t="s">
        <v>331</v>
      </c>
      <c r="F540" s="332">
        <f>SUM(Лист1!G319)</f>
        <v>1078673</v>
      </c>
      <c r="G540" s="332">
        <f>SUM(Лист1!H319)</f>
        <v>1078673</v>
      </c>
      <c r="H540" s="405">
        <f t="shared" si="84"/>
        <v>100</v>
      </c>
    </row>
    <row r="541" spans="1:8" ht="26.25" x14ac:dyDescent="0.25">
      <c r="A541" s="229" t="s">
        <v>462</v>
      </c>
      <c r="B541" s="238" t="s">
        <v>88</v>
      </c>
      <c r="C541" s="238" t="s">
        <v>60</v>
      </c>
      <c r="D541" s="238" t="s">
        <v>203</v>
      </c>
      <c r="E541" s="238" t="s">
        <v>8</v>
      </c>
      <c r="F541" s="324">
        <f>SUM(F562+F542+F546+F549+F567+F570+F559+F556)</f>
        <v>6459891</v>
      </c>
      <c r="G541" s="324">
        <f>SUM(G562+G542+G546+G549+G567+G570+G559+G556)</f>
        <v>6459891</v>
      </c>
      <c r="H541" s="405">
        <f t="shared" si="84"/>
        <v>100</v>
      </c>
    </row>
    <row r="542" spans="1:8" ht="77.25" x14ac:dyDescent="0.25">
      <c r="A542" s="315" t="s">
        <v>90</v>
      </c>
      <c r="B542" s="291" t="s">
        <v>88</v>
      </c>
      <c r="C542" s="212" t="s">
        <v>60</v>
      </c>
      <c r="D542" s="206" t="s">
        <v>236</v>
      </c>
      <c r="E542" s="316" t="s">
        <v>8</v>
      </c>
      <c r="F542" s="258">
        <f>SUM(F543)</f>
        <v>1590</v>
      </c>
      <c r="G542" s="258">
        <f>SUM(G543)</f>
        <v>1590</v>
      </c>
      <c r="H542" s="405">
        <f t="shared" si="84"/>
        <v>100</v>
      </c>
    </row>
    <row r="543" spans="1:8" x14ac:dyDescent="0.25">
      <c r="A543" s="318" t="s">
        <v>70</v>
      </c>
      <c r="B543" s="291" t="s">
        <v>88</v>
      </c>
      <c r="C543" s="230" t="s">
        <v>60</v>
      </c>
      <c r="D543" s="206" t="s">
        <v>236</v>
      </c>
      <c r="E543" s="291" t="s">
        <v>71</v>
      </c>
      <c r="F543" s="258">
        <f>SUM(F544)</f>
        <v>1590</v>
      </c>
      <c r="G543" s="258">
        <f>SUM(G544)</f>
        <v>1590</v>
      </c>
      <c r="H543" s="405">
        <f t="shared" si="84"/>
        <v>100</v>
      </c>
    </row>
    <row r="544" spans="1:8" x14ac:dyDescent="0.25">
      <c r="A544" s="209" t="s">
        <v>325</v>
      </c>
      <c r="B544" s="291" t="s">
        <v>88</v>
      </c>
      <c r="C544" s="230" t="s">
        <v>60</v>
      </c>
      <c r="D544" s="206" t="s">
        <v>236</v>
      </c>
      <c r="E544" s="291">
        <v>530</v>
      </c>
      <c r="F544" s="258">
        <f>SUM(Лист1!G229)</f>
        <v>1590</v>
      </c>
      <c r="G544" s="258">
        <f>SUM(Лист1!H229)</f>
        <v>1590</v>
      </c>
      <c r="H544" s="405">
        <f t="shared" si="84"/>
        <v>100</v>
      </c>
    </row>
    <row r="545" spans="1:8" x14ac:dyDescent="0.25">
      <c r="A545" s="209" t="s">
        <v>72</v>
      </c>
      <c r="B545" s="291" t="s">
        <v>88</v>
      </c>
      <c r="C545" s="230" t="s">
        <v>60</v>
      </c>
      <c r="D545" s="206" t="s">
        <v>236</v>
      </c>
      <c r="E545" s="291" t="s">
        <v>73</v>
      </c>
      <c r="F545" s="258"/>
      <c r="G545" s="258"/>
      <c r="H545" s="405"/>
    </row>
    <row r="546" spans="1:8" x14ac:dyDescent="0.25">
      <c r="A546" s="216" t="s">
        <v>359</v>
      </c>
      <c r="B546" s="212" t="s">
        <v>88</v>
      </c>
      <c r="C546" s="213" t="s">
        <v>60</v>
      </c>
      <c r="D546" s="213" t="s">
        <v>358</v>
      </c>
      <c r="E546" s="214" t="s">
        <v>8</v>
      </c>
      <c r="F546" s="333">
        <f t="shared" ref="F546:G547" si="88">SUM(F547)</f>
        <v>0</v>
      </c>
      <c r="G546" s="333">
        <f t="shared" si="88"/>
        <v>0</v>
      </c>
      <c r="H546" s="405"/>
    </row>
    <row r="547" spans="1:8" ht="23.25" x14ac:dyDescent="0.25">
      <c r="A547" s="209" t="s">
        <v>16</v>
      </c>
      <c r="B547" s="212" t="s">
        <v>88</v>
      </c>
      <c r="C547" s="213" t="s">
        <v>60</v>
      </c>
      <c r="D547" s="213" t="s">
        <v>358</v>
      </c>
      <c r="E547" s="212" t="s">
        <v>17</v>
      </c>
      <c r="F547" s="333">
        <f t="shared" si="88"/>
        <v>0</v>
      </c>
      <c r="G547" s="333">
        <f t="shared" si="88"/>
        <v>0</v>
      </c>
      <c r="H547" s="405"/>
    </row>
    <row r="548" spans="1:8" x14ac:dyDescent="0.25">
      <c r="A548" s="210" t="s">
        <v>332</v>
      </c>
      <c r="B548" s="212" t="s">
        <v>88</v>
      </c>
      <c r="C548" s="213" t="s">
        <v>60</v>
      </c>
      <c r="D548" s="213" t="s">
        <v>358</v>
      </c>
      <c r="E548" s="212" t="s">
        <v>331</v>
      </c>
      <c r="F548" s="333">
        <f>SUM(Лист1!G341)</f>
        <v>0</v>
      </c>
      <c r="G548" s="333">
        <f>SUM(Лист1!H341)</f>
        <v>0</v>
      </c>
      <c r="H548" s="405"/>
    </row>
    <row r="549" spans="1:8" ht="39" x14ac:dyDescent="0.25">
      <c r="A549" s="216" t="s">
        <v>111</v>
      </c>
      <c r="B549" s="231" t="s">
        <v>88</v>
      </c>
      <c r="C549" s="239" t="s">
        <v>60</v>
      </c>
      <c r="D549" s="252" t="s">
        <v>249</v>
      </c>
      <c r="E549" s="254" t="s">
        <v>8</v>
      </c>
      <c r="F549" s="332">
        <f>SUM(F550+F552+F554)</f>
        <v>2474606</v>
      </c>
      <c r="G549" s="332">
        <f>SUM(G550+G552+G554)</f>
        <v>2474606</v>
      </c>
      <c r="H549" s="405">
        <f t="shared" si="84"/>
        <v>100</v>
      </c>
    </row>
    <row r="550" spans="1:8" ht="43.5" x14ac:dyDescent="0.25">
      <c r="A550" s="218" t="s">
        <v>43</v>
      </c>
      <c r="B550" s="205" t="s">
        <v>88</v>
      </c>
      <c r="C550" s="239" t="s">
        <v>60</v>
      </c>
      <c r="D550" s="213" t="s">
        <v>249</v>
      </c>
      <c r="E550" s="205" t="s">
        <v>44</v>
      </c>
      <c r="F550" s="332">
        <f>SUM(F551)</f>
        <v>2292891</v>
      </c>
      <c r="G550" s="332">
        <f>SUM(G551)</f>
        <v>2292891</v>
      </c>
      <c r="H550" s="405">
        <f t="shared" si="84"/>
        <v>100</v>
      </c>
    </row>
    <row r="551" spans="1:8" x14ac:dyDescent="0.25">
      <c r="A551" s="209" t="s">
        <v>48</v>
      </c>
      <c r="B551" s="205" t="s">
        <v>88</v>
      </c>
      <c r="C551" s="352" t="s">
        <v>60</v>
      </c>
      <c r="D551" s="213" t="s">
        <v>249</v>
      </c>
      <c r="E551" s="205" t="s">
        <v>49</v>
      </c>
      <c r="F551" s="332">
        <f>SUM(Лист1!G323)</f>
        <v>2292891</v>
      </c>
      <c r="G551" s="332">
        <f>SUM(Лист1!H323)</f>
        <v>2292891</v>
      </c>
      <c r="H551" s="405">
        <f t="shared" si="84"/>
        <v>100</v>
      </c>
    </row>
    <row r="552" spans="1:8" x14ac:dyDescent="0.25">
      <c r="A552" s="218" t="s">
        <v>12</v>
      </c>
      <c r="B552" s="205" t="s">
        <v>88</v>
      </c>
      <c r="C552" s="239" t="s">
        <v>60</v>
      </c>
      <c r="D552" s="213" t="s">
        <v>249</v>
      </c>
      <c r="E552" s="205" t="s">
        <v>13</v>
      </c>
      <c r="F552" s="1">
        <f>SUM(F553)</f>
        <v>176715</v>
      </c>
      <c r="G552" s="1">
        <f>SUM(G553)</f>
        <v>176715</v>
      </c>
      <c r="H552" s="405">
        <f t="shared" si="84"/>
        <v>100</v>
      </c>
    </row>
    <row r="553" spans="1:8" ht="33.75" x14ac:dyDescent="0.25">
      <c r="A553" s="344" t="s">
        <v>336</v>
      </c>
      <c r="B553" s="205" t="s">
        <v>88</v>
      </c>
      <c r="C553" s="352" t="s">
        <v>60</v>
      </c>
      <c r="D553" s="213" t="s">
        <v>249</v>
      </c>
      <c r="E553" s="205" t="s">
        <v>15</v>
      </c>
      <c r="F553" s="332">
        <f>SUM(Лист1!G325)</f>
        <v>176715</v>
      </c>
      <c r="G553" s="332">
        <f>SUM(Лист1!H325)</f>
        <v>176715</v>
      </c>
      <c r="H553" s="405">
        <f t="shared" si="84"/>
        <v>100</v>
      </c>
    </row>
    <row r="554" spans="1:8" x14ac:dyDescent="0.25">
      <c r="A554" s="218" t="s">
        <v>50</v>
      </c>
      <c r="B554" s="205" t="s">
        <v>88</v>
      </c>
      <c r="C554" s="239" t="s">
        <v>60</v>
      </c>
      <c r="D554" s="213" t="s">
        <v>249</v>
      </c>
      <c r="E554" s="205" t="s">
        <v>51</v>
      </c>
      <c r="F554" s="332">
        <f>SUM(F555)</f>
        <v>5000</v>
      </c>
      <c r="G554" s="332">
        <f>SUM(G555)</f>
        <v>5000</v>
      </c>
      <c r="H554" s="405">
        <f t="shared" si="84"/>
        <v>100</v>
      </c>
    </row>
    <row r="555" spans="1:8" x14ac:dyDescent="0.25">
      <c r="A555" s="209" t="s">
        <v>314</v>
      </c>
      <c r="B555" s="205" t="s">
        <v>88</v>
      </c>
      <c r="C555" s="352" t="s">
        <v>60</v>
      </c>
      <c r="D555" s="213" t="s">
        <v>249</v>
      </c>
      <c r="E555" s="205" t="s">
        <v>313</v>
      </c>
      <c r="F555" s="332">
        <f>SUM(Лист1!G327)</f>
        <v>5000</v>
      </c>
      <c r="G555" s="332">
        <f>SUM(Лист1!H327)</f>
        <v>5000</v>
      </c>
      <c r="H555" s="405">
        <f t="shared" si="84"/>
        <v>100</v>
      </c>
    </row>
    <row r="556" spans="1:8" ht="51.75" x14ac:dyDescent="0.25">
      <c r="A556" s="216" t="s">
        <v>478</v>
      </c>
      <c r="B556" s="231" t="s">
        <v>88</v>
      </c>
      <c r="C556" s="239" t="s">
        <v>60</v>
      </c>
      <c r="D556" s="252" t="s">
        <v>479</v>
      </c>
      <c r="E556" s="254" t="s">
        <v>8</v>
      </c>
      <c r="F556" s="332">
        <f>SUM(F557)</f>
        <v>2412442.4300000002</v>
      </c>
      <c r="G556" s="332">
        <f>SUM(G557)</f>
        <v>2412442.4300000002</v>
      </c>
      <c r="H556" s="405">
        <f t="shared" si="84"/>
        <v>100</v>
      </c>
    </row>
    <row r="557" spans="1:8" ht="43.5" x14ac:dyDescent="0.25">
      <c r="A557" s="218" t="s">
        <v>43</v>
      </c>
      <c r="B557" s="205" t="s">
        <v>88</v>
      </c>
      <c r="C557" s="239" t="s">
        <v>60</v>
      </c>
      <c r="D557" s="252" t="s">
        <v>479</v>
      </c>
      <c r="E557" s="205" t="s">
        <v>44</v>
      </c>
      <c r="F557" s="332">
        <f>SUM(F558)</f>
        <v>2412442.4300000002</v>
      </c>
      <c r="G557" s="332">
        <f>SUM(G558)</f>
        <v>2412442.4300000002</v>
      </c>
      <c r="H557" s="405">
        <f t="shared" si="84"/>
        <v>100</v>
      </c>
    </row>
    <row r="558" spans="1:8" x14ac:dyDescent="0.25">
      <c r="A558" s="209" t="s">
        <v>48</v>
      </c>
      <c r="B558" s="205" t="s">
        <v>88</v>
      </c>
      <c r="C558" s="239" t="s">
        <v>60</v>
      </c>
      <c r="D558" s="252" t="s">
        <v>479</v>
      </c>
      <c r="E558" s="205" t="s">
        <v>49</v>
      </c>
      <c r="F558" s="332">
        <f>SUM(Лист1!G333)</f>
        <v>2412442.4300000002</v>
      </c>
      <c r="G558" s="332">
        <f>SUM(Лист1!H333)</f>
        <v>2412442.4300000002</v>
      </c>
      <c r="H558" s="405">
        <f t="shared" si="84"/>
        <v>100</v>
      </c>
    </row>
    <row r="559" spans="1:8" ht="77.25" x14ac:dyDescent="0.25">
      <c r="A559" s="315" t="s">
        <v>90</v>
      </c>
      <c r="B559" s="291" t="s">
        <v>88</v>
      </c>
      <c r="C559" s="212" t="s">
        <v>60</v>
      </c>
      <c r="D559" s="252" t="s">
        <v>250</v>
      </c>
      <c r="E559" s="316" t="s">
        <v>8</v>
      </c>
      <c r="F559" s="258">
        <f>SUM(F560)</f>
        <v>4770</v>
      </c>
      <c r="G559" s="258">
        <f>SUM(G560)</f>
        <v>4770</v>
      </c>
      <c r="H559" s="405">
        <f t="shared" si="84"/>
        <v>100</v>
      </c>
    </row>
    <row r="560" spans="1:8" x14ac:dyDescent="0.25">
      <c r="A560" s="318" t="s">
        <v>70</v>
      </c>
      <c r="B560" s="291" t="s">
        <v>88</v>
      </c>
      <c r="C560" s="230" t="s">
        <v>60</v>
      </c>
      <c r="D560" s="252" t="s">
        <v>250</v>
      </c>
      <c r="E560" s="291" t="s">
        <v>71</v>
      </c>
      <c r="F560" s="258">
        <f>SUM(F561)</f>
        <v>4770</v>
      </c>
      <c r="G560" s="258">
        <f>SUM(G561)</f>
        <v>4770</v>
      </c>
      <c r="H560" s="405">
        <f t="shared" si="84"/>
        <v>100</v>
      </c>
    </row>
    <row r="561" spans="1:8" x14ac:dyDescent="0.25">
      <c r="A561" s="209" t="s">
        <v>325</v>
      </c>
      <c r="B561" s="291" t="s">
        <v>88</v>
      </c>
      <c r="C561" s="230" t="s">
        <v>60</v>
      </c>
      <c r="D561" s="252" t="s">
        <v>250</v>
      </c>
      <c r="E561" s="291">
        <v>530</v>
      </c>
      <c r="F561" s="258">
        <f>SUM(Лист1!G330)</f>
        <v>4770</v>
      </c>
      <c r="G561" s="258">
        <f>SUM(Лист1!H330)</f>
        <v>4770</v>
      </c>
      <c r="H561" s="405">
        <f t="shared" si="84"/>
        <v>100</v>
      </c>
    </row>
    <row r="562" spans="1:8" ht="24.75" x14ac:dyDescent="0.25">
      <c r="A562" s="251" t="s">
        <v>42</v>
      </c>
      <c r="B562" s="212" t="s">
        <v>88</v>
      </c>
      <c r="C562" s="212" t="s">
        <v>60</v>
      </c>
      <c r="D562" s="213" t="s">
        <v>251</v>
      </c>
      <c r="E562" s="212" t="s">
        <v>8</v>
      </c>
      <c r="F562" s="258">
        <f>SUM(F563+F565)</f>
        <v>1416482.57</v>
      </c>
      <c r="G562" s="258">
        <f>SUM(G563+G565)</f>
        <v>1416482.57</v>
      </c>
      <c r="H562" s="405">
        <f t="shared" si="84"/>
        <v>100</v>
      </c>
    </row>
    <row r="563" spans="1:8" ht="34.5" x14ac:dyDescent="0.25">
      <c r="A563" s="209" t="s">
        <v>43</v>
      </c>
      <c r="B563" s="230" t="s">
        <v>88</v>
      </c>
      <c r="C563" s="230" t="s">
        <v>60</v>
      </c>
      <c r="D563" s="213" t="s">
        <v>251</v>
      </c>
      <c r="E563" s="212" t="s">
        <v>44</v>
      </c>
      <c r="F563" s="258">
        <f>SUM(F564)</f>
        <v>1167939.57</v>
      </c>
      <c r="G563" s="258">
        <f>SUM(G564)</f>
        <v>1167939.57</v>
      </c>
      <c r="H563" s="405">
        <f t="shared" si="84"/>
        <v>100</v>
      </c>
    </row>
    <row r="564" spans="1:8" x14ac:dyDescent="0.25">
      <c r="A564" s="209" t="s">
        <v>45</v>
      </c>
      <c r="B564" s="230" t="s">
        <v>88</v>
      </c>
      <c r="C564" s="230" t="s">
        <v>60</v>
      </c>
      <c r="D564" s="310" t="s">
        <v>251</v>
      </c>
      <c r="E564" s="230" t="s">
        <v>46</v>
      </c>
      <c r="F564" s="258">
        <f>SUM(Лист1!G336)</f>
        <v>1167939.57</v>
      </c>
      <c r="G564" s="258">
        <f>SUM(Лист1!H336)</f>
        <v>1167939.57</v>
      </c>
      <c r="H564" s="405">
        <f t="shared" si="84"/>
        <v>100</v>
      </c>
    </row>
    <row r="565" spans="1:8" x14ac:dyDescent="0.25">
      <c r="A565" s="209" t="s">
        <v>12</v>
      </c>
      <c r="B565" s="230" t="s">
        <v>88</v>
      </c>
      <c r="C565" s="230" t="s">
        <v>60</v>
      </c>
      <c r="D565" s="310" t="s">
        <v>251</v>
      </c>
      <c r="E565" s="230" t="s">
        <v>13</v>
      </c>
      <c r="F565" s="258">
        <f>SUM(F566)</f>
        <v>248543</v>
      </c>
      <c r="G565" s="258">
        <f>SUM(G566)</f>
        <v>248543</v>
      </c>
      <c r="H565" s="405">
        <f t="shared" si="84"/>
        <v>100</v>
      </c>
    </row>
    <row r="566" spans="1:8" ht="23.25" x14ac:dyDescent="0.25">
      <c r="A566" s="209" t="s">
        <v>342</v>
      </c>
      <c r="B566" s="230" t="s">
        <v>88</v>
      </c>
      <c r="C566" s="230" t="s">
        <v>60</v>
      </c>
      <c r="D566" s="310" t="s">
        <v>251</v>
      </c>
      <c r="E566" s="230" t="s">
        <v>15</v>
      </c>
      <c r="F566" s="258">
        <f>SUM(Лист1!G338)</f>
        <v>248543</v>
      </c>
      <c r="G566" s="258">
        <f>SUM(Лист1!H338)</f>
        <v>248543</v>
      </c>
      <c r="H566" s="405">
        <f t="shared" si="84"/>
        <v>100</v>
      </c>
    </row>
    <row r="567" spans="1:8" ht="48.75" x14ac:dyDescent="0.25">
      <c r="A567" s="249" t="s">
        <v>402</v>
      </c>
      <c r="B567" s="231" t="s">
        <v>88</v>
      </c>
      <c r="C567" s="212" t="s">
        <v>60</v>
      </c>
      <c r="D567" s="252" t="s">
        <v>406</v>
      </c>
      <c r="E567" s="254" t="s">
        <v>8</v>
      </c>
      <c r="F567" s="331">
        <f>SUM(F568)</f>
        <v>140000</v>
      </c>
      <c r="G567" s="331">
        <f>SUM(G568)</f>
        <v>140000</v>
      </c>
      <c r="H567" s="405">
        <f t="shared" si="84"/>
        <v>100</v>
      </c>
    </row>
    <row r="568" spans="1:8" x14ac:dyDescent="0.25">
      <c r="A568" s="218" t="s">
        <v>12</v>
      </c>
      <c r="B568" s="231" t="s">
        <v>88</v>
      </c>
      <c r="C568" s="212" t="s">
        <v>60</v>
      </c>
      <c r="D568" s="252" t="s">
        <v>406</v>
      </c>
      <c r="E568" s="231" t="s">
        <v>13</v>
      </c>
      <c r="F568" s="332">
        <f>SUM(F569:F569)</f>
        <v>140000</v>
      </c>
      <c r="G568" s="332">
        <f>SUM(G569:G569)</f>
        <v>140000</v>
      </c>
      <c r="H568" s="405">
        <f t="shared" si="84"/>
        <v>100</v>
      </c>
    </row>
    <row r="569" spans="1:8" ht="23.25" x14ac:dyDescent="0.25">
      <c r="A569" s="209" t="s">
        <v>342</v>
      </c>
      <c r="B569" s="231" t="s">
        <v>88</v>
      </c>
      <c r="C569" s="212" t="s">
        <v>60</v>
      </c>
      <c r="D569" s="252" t="s">
        <v>406</v>
      </c>
      <c r="E569" s="231" t="s">
        <v>15</v>
      </c>
      <c r="F569" s="300">
        <f>SUM(Лист1!G344)</f>
        <v>140000</v>
      </c>
      <c r="G569" s="300">
        <f>SUM(Лист1!H344)</f>
        <v>140000</v>
      </c>
      <c r="H569" s="405">
        <f t="shared" si="84"/>
        <v>100</v>
      </c>
    </row>
    <row r="570" spans="1:8" ht="36.75" x14ac:dyDescent="0.25">
      <c r="A570" s="249" t="s">
        <v>405</v>
      </c>
      <c r="B570" s="231" t="s">
        <v>88</v>
      </c>
      <c r="C570" s="212" t="s">
        <v>60</v>
      </c>
      <c r="D570" s="252" t="s">
        <v>407</v>
      </c>
      <c r="E570" s="254" t="s">
        <v>8</v>
      </c>
      <c r="F570" s="331">
        <f t="shared" ref="F570:G571" si="89">SUM(F571)</f>
        <v>10000</v>
      </c>
      <c r="G570" s="331">
        <f t="shared" si="89"/>
        <v>10000</v>
      </c>
      <c r="H570" s="405">
        <f t="shared" si="84"/>
        <v>100</v>
      </c>
    </row>
    <row r="571" spans="1:8" x14ac:dyDescent="0.25">
      <c r="A571" s="218" t="s">
        <v>12</v>
      </c>
      <c r="B571" s="205" t="s">
        <v>88</v>
      </c>
      <c r="C571" s="230" t="s">
        <v>60</v>
      </c>
      <c r="D571" s="252" t="s">
        <v>407</v>
      </c>
      <c r="E571" s="205" t="s">
        <v>13</v>
      </c>
      <c r="F571" s="332">
        <f t="shared" si="89"/>
        <v>10000</v>
      </c>
      <c r="G571" s="332">
        <f t="shared" si="89"/>
        <v>10000</v>
      </c>
      <c r="H571" s="405">
        <f t="shared" si="84"/>
        <v>100</v>
      </c>
    </row>
    <row r="572" spans="1:8" ht="23.25" x14ac:dyDescent="0.25">
      <c r="A572" s="209" t="s">
        <v>342</v>
      </c>
      <c r="B572" s="205" t="s">
        <v>88</v>
      </c>
      <c r="C572" s="230" t="s">
        <v>60</v>
      </c>
      <c r="D572" s="252" t="s">
        <v>407</v>
      </c>
      <c r="E572" s="205" t="s">
        <v>15</v>
      </c>
      <c r="F572" s="300">
        <f>SUM(Лист1!G347)</f>
        <v>10000</v>
      </c>
      <c r="G572" s="300">
        <f>SUM(Лист1!H347)</f>
        <v>10000</v>
      </c>
      <c r="H572" s="405">
        <f t="shared" si="84"/>
        <v>100</v>
      </c>
    </row>
    <row r="573" spans="1:8" ht="18" x14ac:dyDescent="0.25">
      <c r="A573" s="232" t="s">
        <v>57</v>
      </c>
      <c r="B573" s="272" t="s">
        <v>58</v>
      </c>
      <c r="C573" s="273" t="s">
        <v>7</v>
      </c>
      <c r="D573" s="273" t="s">
        <v>203</v>
      </c>
      <c r="E573" s="273" t="s">
        <v>8</v>
      </c>
      <c r="F573" s="317">
        <f>SUM(F574+F579+F598+F622)</f>
        <v>48066504.07</v>
      </c>
      <c r="G573" s="317">
        <f>SUM(G574+G579+G598+G622)</f>
        <v>47632789.32</v>
      </c>
      <c r="H573" s="405">
        <f t="shared" si="84"/>
        <v>99.097677772928165</v>
      </c>
    </row>
    <row r="574" spans="1:8" x14ac:dyDescent="0.25">
      <c r="A574" s="208" t="s">
        <v>156</v>
      </c>
      <c r="B574" s="233" t="s">
        <v>58</v>
      </c>
      <c r="C574" s="236" t="s">
        <v>24</v>
      </c>
      <c r="D574" s="236" t="s">
        <v>203</v>
      </c>
      <c r="E574" s="237" t="s">
        <v>8</v>
      </c>
      <c r="F574" s="317">
        <f t="shared" ref="F574:G575" si="90">SUM(F575)</f>
        <v>3071557.4</v>
      </c>
      <c r="G574" s="317">
        <f t="shared" si="90"/>
        <v>3071557.4</v>
      </c>
      <c r="H574" s="405">
        <f t="shared" si="84"/>
        <v>100</v>
      </c>
    </row>
    <row r="575" spans="1:8" ht="39" x14ac:dyDescent="0.25">
      <c r="A575" s="216" t="s">
        <v>157</v>
      </c>
      <c r="B575" s="205" t="s">
        <v>58</v>
      </c>
      <c r="C575" s="206" t="s">
        <v>24</v>
      </c>
      <c r="D575" s="213" t="s">
        <v>277</v>
      </c>
      <c r="E575" s="207" t="s">
        <v>8</v>
      </c>
      <c r="F575" s="258">
        <f t="shared" si="90"/>
        <v>3071557.4</v>
      </c>
      <c r="G575" s="258">
        <f t="shared" si="90"/>
        <v>3071557.4</v>
      </c>
      <c r="H575" s="405">
        <f t="shared" si="84"/>
        <v>100</v>
      </c>
    </row>
    <row r="576" spans="1:8" x14ac:dyDescent="0.25">
      <c r="A576" s="210" t="s">
        <v>155</v>
      </c>
      <c r="B576" s="205" t="s">
        <v>58</v>
      </c>
      <c r="C576" s="206" t="s">
        <v>24</v>
      </c>
      <c r="D576" s="213" t="s">
        <v>277</v>
      </c>
      <c r="E576" s="205" t="s">
        <v>131</v>
      </c>
      <c r="F576" s="258">
        <f>SUM(F578)</f>
        <v>3071557.4</v>
      </c>
      <c r="G576" s="258">
        <f>SUM(G578)</f>
        <v>3071557.4</v>
      </c>
      <c r="H576" s="405">
        <f t="shared" si="84"/>
        <v>100</v>
      </c>
    </row>
    <row r="577" spans="1:8" x14ac:dyDescent="0.25">
      <c r="A577" s="210" t="s">
        <v>344</v>
      </c>
      <c r="B577" s="205" t="s">
        <v>58</v>
      </c>
      <c r="C577" s="206" t="s">
        <v>24</v>
      </c>
      <c r="D577" s="213" t="s">
        <v>277</v>
      </c>
      <c r="E577" s="205" t="s">
        <v>343</v>
      </c>
      <c r="F577" s="258"/>
      <c r="G577" s="258"/>
      <c r="H577" s="405"/>
    </row>
    <row r="578" spans="1:8" ht="26.45" customHeight="1" x14ac:dyDescent="0.25">
      <c r="A578" s="210" t="s">
        <v>326</v>
      </c>
      <c r="B578" s="205" t="s">
        <v>58</v>
      </c>
      <c r="C578" s="206" t="s">
        <v>24</v>
      </c>
      <c r="D578" s="213" t="s">
        <v>277</v>
      </c>
      <c r="E578" s="205" t="s">
        <v>345</v>
      </c>
      <c r="F578" s="258">
        <f>SUM(Лист1!G603)</f>
        <v>3071557.4</v>
      </c>
      <c r="G578" s="258">
        <f>SUM(Лист1!H603)</f>
        <v>3071557.4</v>
      </c>
      <c r="H578" s="405">
        <f t="shared" si="84"/>
        <v>100</v>
      </c>
    </row>
    <row r="579" spans="1:8" x14ac:dyDescent="0.25">
      <c r="A579" s="208" t="s">
        <v>158</v>
      </c>
      <c r="B579" s="233" t="s">
        <v>58</v>
      </c>
      <c r="C579" s="236" t="s">
        <v>10</v>
      </c>
      <c r="D579" s="236" t="s">
        <v>203</v>
      </c>
      <c r="E579" s="237" t="s">
        <v>8</v>
      </c>
      <c r="F579" s="317">
        <f>SUM(F580+F583+F586+F589+F592+F595)</f>
        <v>2599011.7800000003</v>
      </c>
      <c r="G579" s="317">
        <f>SUM(G580+G583+G586+G589+G592+G595)</f>
        <v>2596011.7800000003</v>
      </c>
      <c r="H579" s="405">
        <f t="shared" si="84"/>
        <v>99.88457151202293</v>
      </c>
    </row>
    <row r="580" spans="1:8" ht="26.25" x14ac:dyDescent="0.25">
      <c r="A580" s="216" t="s">
        <v>159</v>
      </c>
      <c r="B580" s="205" t="s">
        <v>58</v>
      </c>
      <c r="C580" s="205" t="s">
        <v>10</v>
      </c>
      <c r="D580" s="213" t="s">
        <v>278</v>
      </c>
      <c r="E580" s="207" t="s">
        <v>8</v>
      </c>
      <c r="F580" s="332">
        <f t="shared" ref="F580:G581" si="91">SUM(F581)</f>
        <v>0</v>
      </c>
      <c r="G580" s="332">
        <f t="shared" si="91"/>
        <v>0</v>
      </c>
      <c r="H580" s="405"/>
    </row>
    <row r="581" spans="1:8" x14ac:dyDescent="0.25">
      <c r="A581" s="210" t="s">
        <v>130</v>
      </c>
      <c r="B581" s="205" t="s">
        <v>58</v>
      </c>
      <c r="C581" s="205" t="s">
        <v>10</v>
      </c>
      <c r="D581" s="213" t="s">
        <v>278</v>
      </c>
      <c r="E581" s="205" t="s">
        <v>131</v>
      </c>
      <c r="F581" s="332">
        <f t="shared" si="91"/>
        <v>0</v>
      </c>
      <c r="G581" s="332">
        <f t="shared" si="91"/>
        <v>0</v>
      </c>
      <c r="H581" s="405"/>
    </row>
    <row r="582" spans="1:8" ht="27" customHeight="1" x14ac:dyDescent="0.25">
      <c r="A582" s="346" t="s">
        <v>347</v>
      </c>
      <c r="B582" s="205" t="s">
        <v>58</v>
      </c>
      <c r="C582" s="205" t="s">
        <v>10</v>
      </c>
      <c r="D582" s="213" t="s">
        <v>278</v>
      </c>
      <c r="E582" s="205" t="s">
        <v>345</v>
      </c>
      <c r="F582" s="332">
        <f>SUM(Лист1!G607)</f>
        <v>0</v>
      </c>
      <c r="G582" s="332">
        <f>SUM(Лист1!H607)</f>
        <v>0</v>
      </c>
      <c r="H582" s="405"/>
    </row>
    <row r="583" spans="1:8" ht="39" x14ac:dyDescent="0.25">
      <c r="A583" s="216" t="s">
        <v>160</v>
      </c>
      <c r="B583" s="205" t="s">
        <v>58</v>
      </c>
      <c r="C583" s="206" t="s">
        <v>10</v>
      </c>
      <c r="D583" s="213" t="s">
        <v>279</v>
      </c>
      <c r="E583" s="207" t="s">
        <v>8</v>
      </c>
      <c r="F583" s="258">
        <f t="shared" ref="F583:G584" si="92">SUM(F584)</f>
        <v>6000</v>
      </c>
      <c r="G583" s="258">
        <f t="shared" si="92"/>
        <v>3000</v>
      </c>
      <c r="H583" s="405">
        <f t="shared" si="84"/>
        <v>50</v>
      </c>
    </row>
    <row r="584" spans="1:8" x14ac:dyDescent="0.25">
      <c r="A584" s="210" t="s">
        <v>130</v>
      </c>
      <c r="B584" s="205" t="s">
        <v>58</v>
      </c>
      <c r="C584" s="206" t="s">
        <v>10</v>
      </c>
      <c r="D584" s="213" t="s">
        <v>279</v>
      </c>
      <c r="E584" s="205" t="s">
        <v>131</v>
      </c>
      <c r="F584" s="258">
        <f t="shared" si="92"/>
        <v>6000</v>
      </c>
      <c r="G584" s="258">
        <f t="shared" si="92"/>
        <v>3000</v>
      </c>
      <c r="H584" s="405">
        <f t="shared" si="84"/>
        <v>50</v>
      </c>
    </row>
    <row r="585" spans="1:8" ht="30.6" customHeight="1" x14ac:dyDescent="0.25">
      <c r="A585" s="210" t="s">
        <v>346</v>
      </c>
      <c r="B585" s="205" t="s">
        <v>58</v>
      </c>
      <c r="C585" s="206" t="s">
        <v>10</v>
      </c>
      <c r="D585" s="213" t="s">
        <v>279</v>
      </c>
      <c r="E585" s="205" t="s">
        <v>345</v>
      </c>
      <c r="F585" s="258">
        <f>SUM(Лист1!G610)</f>
        <v>6000</v>
      </c>
      <c r="G585" s="258">
        <f>SUM(Лист1!H610)</f>
        <v>3000</v>
      </c>
      <c r="H585" s="405">
        <f t="shared" si="84"/>
        <v>50</v>
      </c>
    </row>
    <row r="586" spans="1:8" x14ac:dyDescent="0.25">
      <c r="A586" s="263" t="s">
        <v>161</v>
      </c>
      <c r="B586" s="205" t="s">
        <v>58</v>
      </c>
      <c r="C586" s="205" t="s">
        <v>10</v>
      </c>
      <c r="D586" s="213" t="s">
        <v>423</v>
      </c>
      <c r="E586" s="205" t="s">
        <v>8</v>
      </c>
      <c r="F586" s="258">
        <f t="shared" ref="F586:G590" si="93">SUM(F587)</f>
        <v>0</v>
      </c>
      <c r="G586" s="258">
        <f t="shared" si="93"/>
        <v>0</v>
      </c>
      <c r="H586" s="405"/>
    </row>
    <row r="587" spans="1:8" x14ac:dyDescent="0.25">
      <c r="A587" s="210" t="s">
        <v>130</v>
      </c>
      <c r="B587" s="205" t="s">
        <v>58</v>
      </c>
      <c r="C587" s="205" t="s">
        <v>10</v>
      </c>
      <c r="D587" s="213" t="s">
        <v>423</v>
      </c>
      <c r="E587" s="205" t="s">
        <v>131</v>
      </c>
      <c r="F587" s="258">
        <f t="shared" si="93"/>
        <v>0</v>
      </c>
      <c r="G587" s="258">
        <f t="shared" si="93"/>
        <v>0</v>
      </c>
      <c r="H587" s="405"/>
    </row>
    <row r="588" spans="1:8" ht="27" customHeight="1" x14ac:dyDescent="0.25">
      <c r="A588" s="210" t="s">
        <v>346</v>
      </c>
      <c r="B588" s="205" t="s">
        <v>58</v>
      </c>
      <c r="C588" s="205" t="s">
        <v>10</v>
      </c>
      <c r="D588" s="213" t="s">
        <v>423</v>
      </c>
      <c r="E588" s="205" t="s">
        <v>345</v>
      </c>
      <c r="F588" s="258">
        <f>SUM(Лист1!G613)</f>
        <v>0</v>
      </c>
      <c r="G588" s="258">
        <f>SUM(Лист1!H613)</f>
        <v>0</v>
      </c>
      <c r="H588" s="405"/>
    </row>
    <row r="589" spans="1:8" x14ac:dyDescent="0.25">
      <c r="A589" s="263" t="s">
        <v>161</v>
      </c>
      <c r="B589" s="205" t="s">
        <v>58</v>
      </c>
      <c r="C589" s="205" t="s">
        <v>10</v>
      </c>
      <c r="D589" s="213" t="s">
        <v>438</v>
      </c>
      <c r="E589" s="205" t="s">
        <v>8</v>
      </c>
      <c r="F589" s="258">
        <f t="shared" si="93"/>
        <v>0</v>
      </c>
      <c r="G589" s="258">
        <f t="shared" si="93"/>
        <v>0</v>
      </c>
      <c r="H589" s="405"/>
    </row>
    <row r="590" spans="1:8" x14ac:dyDescent="0.25">
      <c r="A590" s="210" t="s">
        <v>130</v>
      </c>
      <c r="B590" s="205" t="s">
        <v>58</v>
      </c>
      <c r="C590" s="205" t="s">
        <v>10</v>
      </c>
      <c r="D590" s="213" t="s">
        <v>438</v>
      </c>
      <c r="E590" s="205" t="s">
        <v>131</v>
      </c>
      <c r="F590" s="258">
        <f t="shared" si="93"/>
        <v>0</v>
      </c>
      <c r="G590" s="258">
        <f t="shared" si="93"/>
        <v>0</v>
      </c>
      <c r="H590" s="405"/>
    </row>
    <row r="591" spans="1:8" ht="27" customHeight="1" x14ac:dyDescent="0.25">
      <c r="A591" s="210" t="s">
        <v>346</v>
      </c>
      <c r="B591" s="205" t="s">
        <v>58</v>
      </c>
      <c r="C591" s="205" t="s">
        <v>10</v>
      </c>
      <c r="D591" s="213" t="s">
        <v>438</v>
      </c>
      <c r="E591" s="205" t="s">
        <v>345</v>
      </c>
      <c r="F591" s="258">
        <f>SUM(Лист1!G616)</f>
        <v>0</v>
      </c>
      <c r="G591" s="258">
        <f>SUM(Лист1!H616)</f>
        <v>0</v>
      </c>
      <c r="H591" s="405"/>
    </row>
    <row r="592" spans="1:8" ht="39" x14ac:dyDescent="0.25">
      <c r="A592" s="216" t="s">
        <v>466</v>
      </c>
      <c r="B592" s="205" t="s">
        <v>58</v>
      </c>
      <c r="C592" s="205" t="s">
        <v>10</v>
      </c>
      <c r="D592" s="213" t="s">
        <v>456</v>
      </c>
      <c r="E592" s="207" t="s">
        <v>8</v>
      </c>
      <c r="F592" s="332">
        <f t="shared" ref="F592:G593" si="94">SUM(F593)</f>
        <v>1868061.78</v>
      </c>
      <c r="G592" s="332">
        <f t="shared" si="94"/>
        <v>1868061.78</v>
      </c>
      <c r="H592" s="405">
        <f t="shared" ref="H592:H646" si="95">G592/F592*100</f>
        <v>100</v>
      </c>
    </row>
    <row r="593" spans="1:8" ht="27" customHeight="1" x14ac:dyDescent="0.25">
      <c r="A593" s="210" t="s">
        <v>130</v>
      </c>
      <c r="B593" s="205" t="s">
        <v>58</v>
      </c>
      <c r="C593" s="205" t="s">
        <v>10</v>
      </c>
      <c r="D593" s="213" t="s">
        <v>456</v>
      </c>
      <c r="E593" s="205" t="s">
        <v>131</v>
      </c>
      <c r="F593" s="332">
        <f t="shared" si="94"/>
        <v>1868061.78</v>
      </c>
      <c r="G593" s="332">
        <f t="shared" si="94"/>
        <v>1868061.78</v>
      </c>
      <c r="H593" s="405">
        <f t="shared" si="95"/>
        <v>100</v>
      </c>
    </row>
    <row r="594" spans="1:8" ht="27" customHeight="1" x14ac:dyDescent="0.25">
      <c r="A594" s="346" t="s">
        <v>347</v>
      </c>
      <c r="B594" s="205" t="s">
        <v>58</v>
      </c>
      <c r="C594" s="205" t="s">
        <v>10</v>
      </c>
      <c r="D594" s="213" t="s">
        <v>456</v>
      </c>
      <c r="E594" s="205" t="s">
        <v>345</v>
      </c>
      <c r="F594" s="332">
        <f>SUM(Лист1!G619)</f>
        <v>1868061.78</v>
      </c>
      <c r="G594" s="332">
        <f>SUM(Лист1!H619)</f>
        <v>1868061.78</v>
      </c>
      <c r="H594" s="405">
        <f t="shared" si="95"/>
        <v>100</v>
      </c>
    </row>
    <row r="595" spans="1:8" ht="27" customHeight="1" x14ac:dyDescent="0.25">
      <c r="A595" s="263" t="s">
        <v>161</v>
      </c>
      <c r="B595" s="205" t="s">
        <v>58</v>
      </c>
      <c r="C595" s="205" t="s">
        <v>10</v>
      </c>
      <c r="D595" s="213" t="s">
        <v>457</v>
      </c>
      <c r="E595" s="205" t="s">
        <v>8</v>
      </c>
      <c r="F595" s="332">
        <f t="shared" ref="F595:G595" si="96">SUM(F596)</f>
        <v>724950</v>
      </c>
      <c r="G595" s="332">
        <f t="shared" si="96"/>
        <v>724950</v>
      </c>
      <c r="H595" s="405">
        <f t="shared" si="95"/>
        <v>100</v>
      </c>
    </row>
    <row r="596" spans="1:8" ht="27" customHeight="1" x14ac:dyDescent="0.25">
      <c r="A596" s="210" t="s">
        <v>130</v>
      </c>
      <c r="B596" s="205" t="s">
        <v>58</v>
      </c>
      <c r="C596" s="205" t="s">
        <v>10</v>
      </c>
      <c r="D596" s="213" t="s">
        <v>457</v>
      </c>
      <c r="E596" s="205" t="s">
        <v>131</v>
      </c>
      <c r="F596" s="332">
        <f>SUM(F597)</f>
        <v>724950</v>
      </c>
      <c r="G596" s="332">
        <f>SUM(G597)</f>
        <v>724950</v>
      </c>
      <c r="H596" s="405">
        <f t="shared" si="95"/>
        <v>100</v>
      </c>
    </row>
    <row r="597" spans="1:8" ht="27" customHeight="1" x14ac:dyDescent="0.25">
      <c r="A597" s="346" t="s">
        <v>347</v>
      </c>
      <c r="B597" s="205" t="s">
        <v>58</v>
      </c>
      <c r="C597" s="205" t="s">
        <v>10</v>
      </c>
      <c r="D597" s="213" t="s">
        <v>457</v>
      </c>
      <c r="E597" s="205" t="s">
        <v>345</v>
      </c>
      <c r="F597" s="332">
        <f>SUM(Лист1!G622)</f>
        <v>724950</v>
      </c>
      <c r="G597" s="332">
        <f>SUM(Лист1!H622)</f>
        <v>724950</v>
      </c>
      <c r="H597" s="405">
        <f t="shared" si="95"/>
        <v>100</v>
      </c>
    </row>
    <row r="598" spans="1:8" x14ac:dyDescent="0.25">
      <c r="A598" s="208" t="s">
        <v>59</v>
      </c>
      <c r="B598" s="233" t="s">
        <v>58</v>
      </c>
      <c r="C598" s="236" t="s">
        <v>60</v>
      </c>
      <c r="D598" s="236" t="s">
        <v>203</v>
      </c>
      <c r="E598" s="237" t="s">
        <v>8</v>
      </c>
      <c r="F598" s="317">
        <f>SUM(F599+F602+F605+F613+F619+F610)</f>
        <v>40687678.890000001</v>
      </c>
      <c r="G598" s="317">
        <f>SUM(G599+G602+G605+G613+G619+G610)</f>
        <v>40256964.140000001</v>
      </c>
      <c r="H598" s="405">
        <f t="shared" si="95"/>
        <v>98.941412334764905</v>
      </c>
    </row>
    <row r="599" spans="1:8" ht="39" x14ac:dyDescent="0.25">
      <c r="A599" s="264" t="s">
        <v>163</v>
      </c>
      <c r="B599" s="205" t="s">
        <v>58</v>
      </c>
      <c r="C599" s="206" t="s">
        <v>60</v>
      </c>
      <c r="D599" s="213" t="s">
        <v>281</v>
      </c>
      <c r="E599" s="205" t="s">
        <v>8</v>
      </c>
      <c r="F599" s="258">
        <f t="shared" ref="F599:G600" si="97">SUM(F600)</f>
        <v>539560.89</v>
      </c>
      <c r="G599" s="258">
        <f t="shared" si="97"/>
        <v>535554.14</v>
      </c>
      <c r="H599" s="405">
        <f t="shared" si="95"/>
        <v>99.257405406088637</v>
      </c>
    </row>
    <row r="600" spans="1:8" x14ac:dyDescent="0.25">
      <c r="A600" s="210" t="s">
        <v>130</v>
      </c>
      <c r="B600" s="205" t="s">
        <v>58</v>
      </c>
      <c r="C600" s="206" t="s">
        <v>60</v>
      </c>
      <c r="D600" s="213" t="s">
        <v>281</v>
      </c>
      <c r="E600" s="205" t="s">
        <v>131</v>
      </c>
      <c r="F600" s="258">
        <f t="shared" si="97"/>
        <v>539560.89</v>
      </c>
      <c r="G600" s="258">
        <f t="shared" si="97"/>
        <v>535554.14</v>
      </c>
      <c r="H600" s="405">
        <f t="shared" si="95"/>
        <v>99.257405406088637</v>
      </c>
    </row>
    <row r="601" spans="1:8" x14ac:dyDescent="0.25">
      <c r="A601" s="210" t="s">
        <v>344</v>
      </c>
      <c r="B601" s="205" t="s">
        <v>58</v>
      </c>
      <c r="C601" s="206" t="s">
        <v>60</v>
      </c>
      <c r="D601" s="213" t="s">
        <v>281</v>
      </c>
      <c r="E601" s="205" t="s">
        <v>343</v>
      </c>
      <c r="F601" s="258">
        <f>SUM(Лист1!G629)</f>
        <v>539560.89</v>
      </c>
      <c r="G601" s="258">
        <f>SUM(Лист1!H629)</f>
        <v>535554.14</v>
      </c>
      <c r="H601" s="405">
        <f t="shared" si="95"/>
        <v>99.257405406088637</v>
      </c>
    </row>
    <row r="602" spans="1:8" ht="51.75" x14ac:dyDescent="0.25">
      <c r="A602" s="216" t="s">
        <v>162</v>
      </c>
      <c r="B602" s="205" t="s">
        <v>58</v>
      </c>
      <c r="C602" s="206" t="s">
        <v>60</v>
      </c>
      <c r="D602" s="213" t="s">
        <v>280</v>
      </c>
      <c r="E602" s="207" t="s">
        <v>8</v>
      </c>
      <c r="F602" s="332">
        <f t="shared" ref="F602:G603" si="98">SUM(F603)</f>
        <v>0</v>
      </c>
      <c r="G602" s="332">
        <f t="shared" si="98"/>
        <v>0</v>
      </c>
      <c r="H602" s="405"/>
    </row>
    <row r="603" spans="1:8" x14ac:dyDescent="0.25">
      <c r="A603" s="210" t="s">
        <v>130</v>
      </c>
      <c r="B603" s="205" t="s">
        <v>58</v>
      </c>
      <c r="C603" s="206" t="s">
        <v>60</v>
      </c>
      <c r="D603" s="213" t="s">
        <v>280</v>
      </c>
      <c r="E603" s="205" t="s">
        <v>131</v>
      </c>
      <c r="F603" s="332">
        <f t="shared" si="98"/>
        <v>0</v>
      </c>
      <c r="G603" s="332">
        <f t="shared" si="98"/>
        <v>0</v>
      </c>
      <c r="H603" s="405"/>
    </row>
    <row r="604" spans="1:8" ht="29.45" customHeight="1" x14ac:dyDescent="0.25">
      <c r="A604" s="210" t="s">
        <v>346</v>
      </c>
      <c r="B604" s="205" t="s">
        <v>58</v>
      </c>
      <c r="C604" s="206" t="s">
        <v>60</v>
      </c>
      <c r="D604" s="213" t="s">
        <v>280</v>
      </c>
      <c r="E604" s="205" t="s">
        <v>345</v>
      </c>
      <c r="F604" s="332">
        <f>SUM(Лист1!G626)</f>
        <v>0</v>
      </c>
      <c r="G604" s="332">
        <f>SUM(Лист1!H626)</f>
        <v>0</v>
      </c>
      <c r="H604" s="405"/>
    </row>
    <row r="605" spans="1:8" ht="51.75" x14ac:dyDescent="0.25">
      <c r="A605" s="216" t="s">
        <v>191</v>
      </c>
      <c r="B605" s="205" t="s">
        <v>58</v>
      </c>
      <c r="C605" s="206" t="s">
        <v>60</v>
      </c>
      <c r="D605" s="213" t="s">
        <v>282</v>
      </c>
      <c r="E605" s="207" t="s">
        <v>8</v>
      </c>
      <c r="F605" s="258">
        <f>SUM(F606+F608)</f>
        <v>0</v>
      </c>
      <c r="G605" s="258">
        <f>SUM(G606+G608)</f>
        <v>0</v>
      </c>
      <c r="H605" s="405"/>
    </row>
    <row r="606" spans="1:8" x14ac:dyDescent="0.25">
      <c r="A606" s="210" t="s">
        <v>130</v>
      </c>
      <c r="B606" s="205" t="s">
        <v>58</v>
      </c>
      <c r="C606" s="206" t="s">
        <v>60</v>
      </c>
      <c r="D606" s="213" t="s">
        <v>282</v>
      </c>
      <c r="E606" s="205" t="s">
        <v>131</v>
      </c>
      <c r="F606" s="258">
        <f t="shared" ref="F606:G606" si="99">SUM(F607)</f>
        <v>0</v>
      </c>
      <c r="G606" s="258">
        <f t="shared" si="99"/>
        <v>0</v>
      </c>
      <c r="H606" s="405"/>
    </row>
    <row r="607" spans="1:8" ht="27.6" customHeight="1" x14ac:dyDescent="0.25">
      <c r="A607" s="210" t="s">
        <v>346</v>
      </c>
      <c r="B607" s="205" t="s">
        <v>58</v>
      </c>
      <c r="C607" s="206" t="s">
        <v>60</v>
      </c>
      <c r="D607" s="213" t="s">
        <v>282</v>
      </c>
      <c r="E607" s="205" t="s">
        <v>345</v>
      </c>
      <c r="F607" s="258">
        <f>SUM(Лист1!G632)</f>
        <v>0</v>
      </c>
      <c r="G607" s="258">
        <f>SUM(Лист1!H632)</f>
        <v>0</v>
      </c>
      <c r="H607" s="405"/>
    </row>
    <row r="608" spans="1:8" ht="27.6" customHeight="1" x14ac:dyDescent="0.25">
      <c r="A608" s="353" t="s">
        <v>123</v>
      </c>
      <c r="B608" s="205" t="s">
        <v>58</v>
      </c>
      <c r="C608" s="206" t="s">
        <v>60</v>
      </c>
      <c r="D608" s="213" t="s">
        <v>282</v>
      </c>
      <c r="E608" s="205" t="s">
        <v>124</v>
      </c>
      <c r="F608" s="332">
        <f>SUM(F609)</f>
        <v>0</v>
      </c>
      <c r="G608" s="332">
        <f>SUM(G609)</f>
        <v>0</v>
      </c>
      <c r="H608" s="405"/>
    </row>
    <row r="609" spans="1:8" ht="19.149999999999999" customHeight="1" x14ac:dyDescent="0.25">
      <c r="A609" s="354" t="s">
        <v>125</v>
      </c>
      <c r="B609" s="205" t="s">
        <v>58</v>
      </c>
      <c r="C609" s="206" t="s">
        <v>60</v>
      </c>
      <c r="D609" s="213" t="s">
        <v>282</v>
      </c>
      <c r="E609" s="205" t="s">
        <v>126</v>
      </c>
      <c r="F609" s="332">
        <f>SUM(Лист1!G634)</f>
        <v>0</v>
      </c>
      <c r="G609" s="332">
        <f>SUM(Лист1!H634)</f>
        <v>0</v>
      </c>
      <c r="H609" s="405"/>
    </row>
    <row r="610" spans="1:8" ht="51.75" x14ac:dyDescent="0.25">
      <c r="A610" s="216" t="s">
        <v>164</v>
      </c>
      <c r="B610" s="205" t="s">
        <v>58</v>
      </c>
      <c r="C610" s="206" t="s">
        <v>60</v>
      </c>
      <c r="D610" s="213" t="s">
        <v>392</v>
      </c>
      <c r="E610" s="207" t="s">
        <v>8</v>
      </c>
      <c r="F610" s="332">
        <f t="shared" ref="F610:G611" si="100">SUM(F611)</f>
        <v>11664939</v>
      </c>
      <c r="G610" s="332">
        <f t="shared" si="100"/>
        <v>11664939</v>
      </c>
      <c r="H610" s="405">
        <f t="shared" si="95"/>
        <v>100</v>
      </c>
    </row>
    <row r="611" spans="1:8" ht="23.45" customHeight="1" x14ac:dyDescent="0.25">
      <c r="A611" s="353" t="s">
        <v>123</v>
      </c>
      <c r="B611" s="205" t="s">
        <v>58</v>
      </c>
      <c r="C611" s="206" t="s">
        <v>60</v>
      </c>
      <c r="D611" s="213" t="s">
        <v>392</v>
      </c>
      <c r="E611" s="207" t="s">
        <v>124</v>
      </c>
      <c r="F611" s="332">
        <f t="shared" si="100"/>
        <v>11664939</v>
      </c>
      <c r="G611" s="332">
        <f t="shared" si="100"/>
        <v>11664939</v>
      </c>
      <c r="H611" s="405">
        <f t="shared" si="95"/>
        <v>100</v>
      </c>
    </row>
    <row r="612" spans="1:8" ht="16.149999999999999" customHeight="1" x14ac:dyDescent="0.25">
      <c r="A612" s="354" t="s">
        <v>125</v>
      </c>
      <c r="B612" s="205" t="s">
        <v>58</v>
      </c>
      <c r="C612" s="206" t="s">
        <v>60</v>
      </c>
      <c r="D612" s="213" t="s">
        <v>392</v>
      </c>
      <c r="E612" s="207" t="s">
        <v>126</v>
      </c>
      <c r="F612" s="332">
        <f>SUM(Лист1!G637)</f>
        <v>11664939</v>
      </c>
      <c r="G612" s="332">
        <f>SUM(Лист1!H637)</f>
        <v>11664939</v>
      </c>
      <c r="H612" s="405">
        <f t="shared" si="95"/>
        <v>100</v>
      </c>
    </row>
    <row r="613" spans="1:8" ht="51.75" x14ac:dyDescent="0.25">
      <c r="A613" s="216" t="s">
        <v>165</v>
      </c>
      <c r="B613" s="205" t="s">
        <v>58</v>
      </c>
      <c r="C613" s="206" t="s">
        <v>60</v>
      </c>
      <c r="D613" s="213" t="s">
        <v>283</v>
      </c>
      <c r="E613" s="205" t="s">
        <v>8</v>
      </c>
      <c r="F613" s="258">
        <f>SUM(F614+F616)</f>
        <v>26063424</v>
      </c>
      <c r="G613" s="258">
        <f>SUM(G614+G616)</f>
        <v>25636716</v>
      </c>
      <c r="H613" s="405">
        <f t="shared" si="95"/>
        <v>98.362809122853548</v>
      </c>
    </row>
    <row r="614" spans="1:8" x14ac:dyDescent="0.25">
      <c r="A614" s="209" t="s">
        <v>12</v>
      </c>
      <c r="B614" s="205" t="s">
        <v>58</v>
      </c>
      <c r="C614" s="206" t="s">
        <v>60</v>
      </c>
      <c r="D614" s="213" t="s">
        <v>283</v>
      </c>
      <c r="E614" s="205" t="s">
        <v>13</v>
      </c>
      <c r="F614" s="258">
        <f>SUM(F615)</f>
        <v>28000</v>
      </c>
      <c r="G614" s="258">
        <f>SUM(G615)</f>
        <v>4291.8599999999997</v>
      </c>
      <c r="H614" s="405">
        <f t="shared" si="95"/>
        <v>15.328071428571427</v>
      </c>
    </row>
    <row r="615" spans="1:8" ht="23.25" x14ac:dyDescent="0.25">
      <c r="A615" s="209" t="s">
        <v>342</v>
      </c>
      <c r="B615" s="205" t="s">
        <v>58</v>
      </c>
      <c r="C615" s="206" t="s">
        <v>60</v>
      </c>
      <c r="D615" s="213" t="s">
        <v>283</v>
      </c>
      <c r="E615" s="205" t="s">
        <v>15</v>
      </c>
      <c r="F615" s="258">
        <f>SUM(Лист1!G640)</f>
        <v>28000</v>
      </c>
      <c r="G615" s="258">
        <f>SUM(Лист1!H640)</f>
        <v>4291.8599999999997</v>
      </c>
      <c r="H615" s="405">
        <f t="shared" si="95"/>
        <v>15.328071428571427</v>
      </c>
    </row>
    <row r="616" spans="1:8" x14ac:dyDescent="0.25">
      <c r="A616" s="210" t="s">
        <v>130</v>
      </c>
      <c r="B616" s="205" t="s">
        <v>58</v>
      </c>
      <c r="C616" s="206" t="s">
        <v>60</v>
      </c>
      <c r="D616" s="213" t="s">
        <v>283</v>
      </c>
      <c r="E616" s="205" t="s">
        <v>131</v>
      </c>
      <c r="F616" s="258">
        <f>SUM(F617:F618)</f>
        <v>26035424</v>
      </c>
      <c r="G616" s="258">
        <f>SUM(G617:G618)</f>
        <v>25632424.140000001</v>
      </c>
      <c r="H616" s="405">
        <f t="shared" si="95"/>
        <v>98.45210947976112</v>
      </c>
    </row>
    <row r="617" spans="1:8" x14ac:dyDescent="0.25">
      <c r="A617" s="210" t="s">
        <v>344</v>
      </c>
      <c r="B617" s="205" t="s">
        <v>58</v>
      </c>
      <c r="C617" s="206" t="s">
        <v>60</v>
      </c>
      <c r="D617" s="213" t="s">
        <v>283</v>
      </c>
      <c r="E617" s="205" t="s">
        <v>343</v>
      </c>
      <c r="F617" s="258">
        <f>SUM(Лист1!G642)</f>
        <v>16728620.050000001</v>
      </c>
      <c r="G617" s="258">
        <f>SUM(Лист1!H642)</f>
        <v>16325620.189999999</v>
      </c>
      <c r="H617" s="405">
        <f t="shared" si="95"/>
        <v>97.590955746526149</v>
      </c>
    </row>
    <row r="618" spans="1:8" ht="29.45" customHeight="1" x14ac:dyDescent="0.25">
      <c r="A618" s="210" t="s">
        <v>346</v>
      </c>
      <c r="B618" s="205" t="s">
        <v>58</v>
      </c>
      <c r="C618" s="206" t="s">
        <v>60</v>
      </c>
      <c r="D618" s="213" t="s">
        <v>283</v>
      </c>
      <c r="E618" s="205" t="s">
        <v>345</v>
      </c>
      <c r="F618" s="258">
        <f>SUM(Лист1!G643)</f>
        <v>9306803.9499999993</v>
      </c>
      <c r="G618" s="258">
        <f>SUM(Лист1!H643)</f>
        <v>9306803.9499999993</v>
      </c>
      <c r="H618" s="405">
        <f t="shared" si="95"/>
        <v>100</v>
      </c>
    </row>
    <row r="619" spans="1:8" ht="39" x14ac:dyDescent="0.25">
      <c r="A619" s="216" t="s">
        <v>61</v>
      </c>
      <c r="B619" s="205" t="s">
        <v>58</v>
      </c>
      <c r="C619" s="205" t="s">
        <v>60</v>
      </c>
      <c r="D619" s="213" t="s">
        <v>226</v>
      </c>
      <c r="E619" s="205" t="s">
        <v>8</v>
      </c>
      <c r="F619" s="258">
        <f t="shared" ref="F619:G620" si="101">SUM(F620)</f>
        <v>2419755</v>
      </c>
      <c r="G619" s="258">
        <f t="shared" si="101"/>
        <v>2419755</v>
      </c>
      <c r="H619" s="405">
        <f t="shared" si="95"/>
        <v>100</v>
      </c>
    </row>
    <row r="620" spans="1:8" ht="23.25" x14ac:dyDescent="0.25">
      <c r="A620" s="209" t="s">
        <v>16</v>
      </c>
      <c r="B620" s="205" t="s">
        <v>58</v>
      </c>
      <c r="C620" s="205" t="s">
        <v>60</v>
      </c>
      <c r="D620" s="213" t="s">
        <v>226</v>
      </c>
      <c r="E620" s="205" t="s">
        <v>17</v>
      </c>
      <c r="F620" s="258">
        <f t="shared" si="101"/>
        <v>2419755</v>
      </c>
      <c r="G620" s="258">
        <f t="shared" si="101"/>
        <v>2419755</v>
      </c>
      <c r="H620" s="405">
        <f t="shared" si="95"/>
        <v>100</v>
      </c>
    </row>
    <row r="621" spans="1:8" x14ac:dyDescent="0.25">
      <c r="A621" s="210" t="s">
        <v>332</v>
      </c>
      <c r="B621" s="205" t="s">
        <v>58</v>
      </c>
      <c r="C621" s="205" t="s">
        <v>60</v>
      </c>
      <c r="D621" s="213" t="s">
        <v>226</v>
      </c>
      <c r="E621" s="205" t="s">
        <v>331</v>
      </c>
      <c r="F621" s="258">
        <f>SUM(Лист1!G172)</f>
        <v>2419755</v>
      </c>
      <c r="G621" s="258">
        <f>SUM(Лист1!H172)</f>
        <v>2419755</v>
      </c>
      <c r="H621" s="405">
        <f t="shared" si="95"/>
        <v>100</v>
      </c>
    </row>
    <row r="622" spans="1:8" x14ac:dyDescent="0.25">
      <c r="A622" s="208" t="s">
        <v>166</v>
      </c>
      <c r="B622" s="233" t="s">
        <v>58</v>
      </c>
      <c r="C622" s="236" t="s">
        <v>66</v>
      </c>
      <c r="D622" s="236" t="s">
        <v>203</v>
      </c>
      <c r="E622" s="237" t="s">
        <v>8</v>
      </c>
      <c r="F622" s="317">
        <f>SUM(F623+F626+F631)</f>
        <v>1708256</v>
      </c>
      <c r="G622" s="317">
        <f>SUM(G623+G626+G631)</f>
        <v>1708256</v>
      </c>
      <c r="H622" s="405">
        <f t="shared" si="95"/>
        <v>100</v>
      </c>
    </row>
    <row r="623" spans="1:8" x14ac:dyDescent="0.25">
      <c r="A623" s="224" t="s">
        <v>120</v>
      </c>
      <c r="B623" s="239" t="s">
        <v>58</v>
      </c>
      <c r="C623" s="250" t="s">
        <v>66</v>
      </c>
      <c r="D623" s="213" t="s">
        <v>256</v>
      </c>
      <c r="E623" s="282" t="s">
        <v>8</v>
      </c>
      <c r="F623" s="333">
        <f t="shared" ref="F623:G624" si="102">SUM(F624)</f>
        <v>55000</v>
      </c>
      <c r="G623" s="333">
        <f t="shared" si="102"/>
        <v>55000</v>
      </c>
      <c r="H623" s="405">
        <f t="shared" si="95"/>
        <v>100</v>
      </c>
    </row>
    <row r="624" spans="1:8" x14ac:dyDescent="0.25">
      <c r="A624" s="209" t="s">
        <v>130</v>
      </c>
      <c r="B624" s="212" t="s">
        <v>58</v>
      </c>
      <c r="C624" s="206" t="s">
        <v>66</v>
      </c>
      <c r="D624" s="213" t="s">
        <v>256</v>
      </c>
      <c r="E624" s="212" t="s">
        <v>131</v>
      </c>
      <c r="F624" s="333">
        <f t="shared" si="102"/>
        <v>55000</v>
      </c>
      <c r="G624" s="333">
        <f t="shared" si="102"/>
        <v>55000</v>
      </c>
      <c r="H624" s="405">
        <f t="shared" si="95"/>
        <v>100</v>
      </c>
    </row>
    <row r="625" spans="1:8" x14ac:dyDescent="0.25">
      <c r="A625" s="215" t="s">
        <v>132</v>
      </c>
      <c r="B625" s="212" t="s">
        <v>58</v>
      </c>
      <c r="C625" s="206" t="s">
        <v>66</v>
      </c>
      <c r="D625" s="213" t="s">
        <v>256</v>
      </c>
      <c r="E625" s="212" t="s">
        <v>133</v>
      </c>
      <c r="F625" s="333">
        <f>SUM(Лист1!G647)</f>
        <v>55000</v>
      </c>
      <c r="G625" s="333">
        <f>SUM(Лист1!H647)</f>
        <v>55000</v>
      </c>
      <c r="H625" s="405">
        <f t="shared" si="95"/>
        <v>100</v>
      </c>
    </row>
    <row r="626" spans="1:8" ht="26.25" x14ac:dyDescent="0.25">
      <c r="A626" s="221" t="s">
        <v>167</v>
      </c>
      <c r="B626" s="231" t="s">
        <v>58</v>
      </c>
      <c r="C626" s="250" t="s">
        <v>66</v>
      </c>
      <c r="D626" s="213" t="s">
        <v>257</v>
      </c>
      <c r="E626" s="254" t="s">
        <v>8</v>
      </c>
      <c r="F626" s="258">
        <f>SUM(F627+F629)</f>
        <v>751480</v>
      </c>
      <c r="G626" s="258">
        <f>SUM(G627+G629)</f>
        <v>751480</v>
      </c>
      <c r="H626" s="405">
        <f t="shared" si="95"/>
        <v>100</v>
      </c>
    </row>
    <row r="627" spans="1:8" ht="34.5" x14ac:dyDescent="0.25">
      <c r="A627" s="209" t="s">
        <v>43</v>
      </c>
      <c r="B627" s="205" t="s">
        <v>58</v>
      </c>
      <c r="C627" s="206" t="s">
        <v>66</v>
      </c>
      <c r="D627" s="213" t="s">
        <v>257</v>
      </c>
      <c r="E627" s="205" t="s">
        <v>44</v>
      </c>
      <c r="F627" s="258">
        <f>SUM(F628)</f>
        <v>616721.75</v>
      </c>
      <c r="G627" s="258">
        <f>SUM(G628)</f>
        <v>616721.75</v>
      </c>
      <c r="H627" s="405">
        <f t="shared" si="95"/>
        <v>100</v>
      </c>
    </row>
    <row r="628" spans="1:8" x14ac:dyDescent="0.25">
      <c r="A628" s="209" t="s">
        <v>45</v>
      </c>
      <c r="B628" s="205" t="s">
        <v>58</v>
      </c>
      <c r="C628" s="206" t="s">
        <v>66</v>
      </c>
      <c r="D628" s="213" t="s">
        <v>257</v>
      </c>
      <c r="E628" s="205" t="s">
        <v>46</v>
      </c>
      <c r="F628" s="258">
        <f>SUM(Лист1!G650)</f>
        <v>616721.75</v>
      </c>
      <c r="G628" s="258">
        <f>SUM(Лист1!H650)</f>
        <v>616721.75</v>
      </c>
      <c r="H628" s="405">
        <f t="shared" si="95"/>
        <v>100</v>
      </c>
    </row>
    <row r="629" spans="1:8" x14ac:dyDescent="0.25">
      <c r="A629" s="209" t="s">
        <v>12</v>
      </c>
      <c r="B629" s="205" t="s">
        <v>58</v>
      </c>
      <c r="C629" s="205" t="s">
        <v>66</v>
      </c>
      <c r="D629" s="213" t="s">
        <v>257</v>
      </c>
      <c r="E629" s="205" t="s">
        <v>13</v>
      </c>
      <c r="F629" s="258">
        <f>SUM(F630)</f>
        <v>134758.25</v>
      </c>
      <c r="G629" s="258">
        <f>SUM(G630)</f>
        <v>134758.25</v>
      </c>
      <c r="H629" s="405">
        <f t="shared" si="95"/>
        <v>100</v>
      </c>
    </row>
    <row r="630" spans="1:8" ht="23.25" x14ac:dyDescent="0.25">
      <c r="A630" s="209" t="s">
        <v>342</v>
      </c>
      <c r="B630" s="205" t="s">
        <v>58</v>
      </c>
      <c r="C630" s="205" t="s">
        <v>66</v>
      </c>
      <c r="D630" s="213" t="s">
        <v>257</v>
      </c>
      <c r="E630" s="205" t="s">
        <v>15</v>
      </c>
      <c r="F630" s="258">
        <f>SUM(Лист1!G652)</f>
        <v>134758.25</v>
      </c>
      <c r="G630" s="258">
        <f>SUM(Лист1!H652)</f>
        <v>134758.25</v>
      </c>
      <c r="H630" s="405">
        <f t="shared" si="95"/>
        <v>100</v>
      </c>
    </row>
    <row r="631" spans="1:8" ht="26.25" x14ac:dyDescent="0.25">
      <c r="A631" s="221" t="s">
        <v>168</v>
      </c>
      <c r="B631" s="231" t="s">
        <v>58</v>
      </c>
      <c r="C631" s="250" t="s">
        <v>66</v>
      </c>
      <c r="D631" s="213" t="s">
        <v>283</v>
      </c>
      <c r="E631" s="254" t="s">
        <v>8</v>
      </c>
      <c r="F631" s="258">
        <f>SUM(F632+F634)</f>
        <v>901776</v>
      </c>
      <c r="G631" s="258">
        <f>SUM(G632+G634)</f>
        <v>901776</v>
      </c>
      <c r="H631" s="405">
        <f t="shared" si="95"/>
        <v>100</v>
      </c>
    </row>
    <row r="632" spans="1:8" ht="34.5" x14ac:dyDescent="0.25">
      <c r="A632" s="209" t="s">
        <v>43</v>
      </c>
      <c r="B632" s="205" t="s">
        <v>58</v>
      </c>
      <c r="C632" s="206" t="s">
        <v>66</v>
      </c>
      <c r="D632" s="213" t="s">
        <v>283</v>
      </c>
      <c r="E632" s="205" t="s">
        <v>44</v>
      </c>
      <c r="F632" s="258">
        <f>SUM(F633)</f>
        <v>901776</v>
      </c>
      <c r="G632" s="258">
        <f>SUM(G633)</f>
        <v>901776</v>
      </c>
      <c r="H632" s="405">
        <f t="shared" si="95"/>
        <v>100</v>
      </c>
    </row>
    <row r="633" spans="1:8" x14ac:dyDescent="0.25">
      <c r="A633" s="209" t="s">
        <v>45</v>
      </c>
      <c r="B633" s="205" t="s">
        <v>58</v>
      </c>
      <c r="C633" s="206" t="s">
        <v>66</v>
      </c>
      <c r="D633" s="213" t="s">
        <v>283</v>
      </c>
      <c r="E633" s="205" t="s">
        <v>46</v>
      </c>
      <c r="F633" s="258">
        <f>SUM(Лист1!G655)</f>
        <v>901776</v>
      </c>
      <c r="G633" s="258">
        <f>SUM(Лист1!H655)</f>
        <v>901776</v>
      </c>
      <c r="H633" s="405">
        <f t="shared" si="95"/>
        <v>100</v>
      </c>
    </row>
    <row r="634" spans="1:8" x14ac:dyDescent="0.25">
      <c r="A634" s="209" t="s">
        <v>12</v>
      </c>
      <c r="B634" s="205" t="s">
        <v>58</v>
      </c>
      <c r="C634" s="205" t="s">
        <v>66</v>
      </c>
      <c r="D634" s="213" t="s">
        <v>283</v>
      </c>
      <c r="E634" s="205" t="s">
        <v>13</v>
      </c>
      <c r="F634" s="258">
        <f>SUM(F635)</f>
        <v>0</v>
      </c>
      <c r="G634" s="258">
        <f>SUM(G635)</f>
        <v>0</v>
      </c>
      <c r="H634" s="405"/>
    </row>
    <row r="635" spans="1:8" ht="23.25" x14ac:dyDescent="0.25">
      <c r="A635" s="209" t="s">
        <v>342</v>
      </c>
      <c r="B635" s="205" t="s">
        <v>58</v>
      </c>
      <c r="C635" s="205" t="s">
        <v>66</v>
      </c>
      <c r="D635" s="213" t="s">
        <v>283</v>
      </c>
      <c r="E635" s="205" t="s">
        <v>15</v>
      </c>
      <c r="F635" s="258">
        <f>SUM(Лист1!G657)</f>
        <v>0</v>
      </c>
      <c r="G635" s="258">
        <f>SUM(Лист1!H657)</f>
        <v>0</v>
      </c>
      <c r="H635" s="405"/>
    </row>
    <row r="636" spans="1:8" ht="15.75" x14ac:dyDescent="0.25">
      <c r="A636" s="256" t="s">
        <v>169</v>
      </c>
      <c r="B636" s="320" t="s">
        <v>170</v>
      </c>
      <c r="C636" s="321" t="s">
        <v>7</v>
      </c>
      <c r="D636" s="321" t="s">
        <v>203</v>
      </c>
      <c r="E636" s="322" t="s">
        <v>8</v>
      </c>
      <c r="F636" s="331">
        <f>SUM(F637)</f>
        <v>150000</v>
      </c>
      <c r="G636" s="331">
        <f>SUM(G637)</f>
        <v>150000</v>
      </c>
      <c r="H636" s="405">
        <f t="shared" si="95"/>
        <v>100</v>
      </c>
    </row>
    <row r="637" spans="1:8" x14ac:dyDescent="0.25">
      <c r="A637" s="204" t="s">
        <v>171</v>
      </c>
      <c r="B637" s="301" t="s">
        <v>170</v>
      </c>
      <c r="C637" s="302" t="s">
        <v>24</v>
      </c>
      <c r="D637" s="302" t="s">
        <v>203</v>
      </c>
      <c r="E637" s="303" t="s">
        <v>8</v>
      </c>
      <c r="F637" s="331">
        <f>SUM(F638+F644+F647+F650)</f>
        <v>150000</v>
      </c>
      <c r="G637" s="331">
        <f>SUM(G638+G644+G647+G650)</f>
        <v>150000</v>
      </c>
      <c r="H637" s="405">
        <f t="shared" si="95"/>
        <v>100</v>
      </c>
    </row>
    <row r="638" spans="1:8" x14ac:dyDescent="0.25">
      <c r="A638" s="220" t="s">
        <v>172</v>
      </c>
      <c r="B638" s="301" t="s">
        <v>170</v>
      </c>
      <c r="C638" s="302" t="s">
        <v>24</v>
      </c>
      <c r="D638" s="234" t="s">
        <v>284</v>
      </c>
      <c r="E638" s="303" t="s">
        <v>8</v>
      </c>
      <c r="F638" s="331">
        <f>SUM(F639+F642)</f>
        <v>50000</v>
      </c>
      <c r="G638" s="331">
        <f>SUM(G639+G642)</f>
        <v>50000</v>
      </c>
      <c r="H638" s="405">
        <f t="shared" si="95"/>
        <v>100</v>
      </c>
    </row>
    <row r="639" spans="1:8" ht="34.5" x14ac:dyDescent="0.25">
      <c r="A639" s="209" t="s">
        <v>43</v>
      </c>
      <c r="B639" s="231" t="s">
        <v>170</v>
      </c>
      <c r="C639" s="250" t="s">
        <v>24</v>
      </c>
      <c r="D639" s="213" t="s">
        <v>284</v>
      </c>
      <c r="E639" s="254" t="s">
        <v>44</v>
      </c>
      <c r="F639" s="332">
        <f>SUM(F640)</f>
        <v>22000</v>
      </c>
      <c r="G639" s="332">
        <f>SUM(G640)</f>
        <v>22000</v>
      </c>
      <c r="H639" s="405">
        <f t="shared" si="95"/>
        <v>100</v>
      </c>
    </row>
    <row r="640" spans="1:8" x14ac:dyDescent="0.25">
      <c r="A640" s="209" t="s">
        <v>48</v>
      </c>
      <c r="B640" s="231" t="s">
        <v>170</v>
      </c>
      <c r="C640" s="250" t="s">
        <v>24</v>
      </c>
      <c r="D640" s="213" t="s">
        <v>284</v>
      </c>
      <c r="E640" s="254" t="s">
        <v>49</v>
      </c>
      <c r="F640" s="332">
        <f>SUM(Лист1!G662)</f>
        <v>22000</v>
      </c>
      <c r="G640" s="332">
        <f>SUM(Лист1!H662)</f>
        <v>22000</v>
      </c>
      <c r="H640" s="405">
        <f t="shared" si="95"/>
        <v>100</v>
      </c>
    </row>
    <row r="641" spans="1:8" x14ac:dyDescent="0.25">
      <c r="A641" s="209" t="s">
        <v>45</v>
      </c>
      <c r="B641" s="231" t="s">
        <v>170</v>
      </c>
      <c r="C641" s="250" t="s">
        <v>24</v>
      </c>
      <c r="D641" s="213" t="s">
        <v>284</v>
      </c>
      <c r="E641" s="254" t="s">
        <v>46</v>
      </c>
      <c r="F641" s="332"/>
      <c r="G641" s="332"/>
      <c r="H641" s="405"/>
    </row>
    <row r="642" spans="1:8" x14ac:dyDescent="0.25">
      <c r="A642" s="209" t="s">
        <v>12</v>
      </c>
      <c r="B642" s="231" t="s">
        <v>170</v>
      </c>
      <c r="C642" s="250" t="s">
        <v>24</v>
      </c>
      <c r="D642" s="213" t="s">
        <v>284</v>
      </c>
      <c r="E642" s="205" t="s">
        <v>13</v>
      </c>
      <c r="F642" s="332">
        <f>SUM(F643)</f>
        <v>28000</v>
      </c>
      <c r="G642" s="332">
        <f>SUM(G643)</f>
        <v>28000</v>
      </c>
      <c r="H642" s="405">
        <f t="shared" si="95"/>
        <v>100</v>
      </c>
    </row>
    <row r="643" spans="1:8" ht="23.25" x14ac:dyDescent="0.25">
      <c r="A643" s="209" t="s">
        <v>342</v>
      </c>
      <c r="B643" s="231" t="s">
        <v>170</v>
      </c>
      <c r="C643" s="250" t="s">
        <v>24</v>
      </c>
      <c r="D643" s="213" t="s">
        <v>284</v>
      </c>
      <c r="E643" s="205" t="s">
        <v>15</v>
      </c>
      <c r="F643" s="332">
        <f>SUM(Лист1!G664)</f>
        <v>28000</v>
      </c>
      <c r="G643" s="332">
        <f>SUM(Лист1!H664)</f>
        <v>28000</v>
      </c>
      <c r="H643" s="405">
        <f t="shared" si="95"/>
        <v>100</v>
      </c>
    </row>
    <row r="644" spans="1:8" ht="26.25" x14ac:dyDescent="0.25">
      <c r="A644" s="220" t="s">
        <v>316</v>
      </c>
      <c r="B644" s="301" t="s">
        <v>170</v>
      </c>
      <c r="C644" s="302" t="s">
        <v>24</v>
      </c>
      <c r="D644" s="234" t="s">
        <v>315</v>
      </c>
      <c r="E644" s="303" t="s">
        <v>8</v>
      </c>
      <c r="F644" s="331">
        <f t="shared" ref="F644:G645" si="103">SUM(F645)</f>
        <v>100000</v>
      </c>
      <c r="G644" s="331">
        <f t="shared" si="103"/>
        <v>100000</v>
      </c>
      <c r="H644" s="405">
        <f t="shared" si="95"/>
        <v>100</v>
      </c>
    </row>
    <row r="645" spans="1:8" x14ac:dyDescent="0.25">
      <c r="A645" s="209" t="s">
        <v>12</v>
      </c>
      <c r="B645" s="231" t="s">
        <v>170</v>
      </c>
      <c r="C645" s="250" t="s">
        <v>24</v>
      </c>
      <c r="D645" s="213" t="s">
        <v>315</v>
      </c>
      <c r="E645" s="205" t="s">
        <v>13</v>
      </c>
      <c r="F645" s="332">
        <f t="shared" si="103"/>
        <v>100000</v>
      </c>
      <c r="G645" s="332">
        <f t="shared" si="103"/>
        <v>100000</v>
      </c>
      <c r="H645" s="405">
        <f t="shared" si="95"/>
        <v>100</v>
      </c>
    </row>
    <row r="646" spans="1:8" ht="23.25" x14ac:dyDescent="0.25">
      <c r="A646" s="209" t="s">
        <v>342</v>
      </c>
      <c r="B646" s="231" t="s">
        <v>170</v>
      </c>
      <c r="C646" s="250" t="s">
        <v>24</v>
      </c>
      <c r="D646" s="213" t="s">
        <v>315</v>
      </c>
      <c r="E646" s="205" t="s">
        <v>15</v>
      </c>
      <c r="F646" s="332">
        <f>SUM(Лист1!G667)</f>
        <v>100000</v>
      </c>
      <c r="G646" s="332">
        <f>SUM(Лист1!H667)</f>
        <v>100000</v>
      </c>
      <c r="H646" s="405">
        <f t="shared" si="95"/>
        <v>100</v>
      </c>
    </row>
    <row r="647" spans="1:8" ht="39" x14ac:dyDescent="0.25">
      <c r="A647" s="220" t="s">
        <v>385</v>
      </c>
      <c r="B647" s="301" t="s">
        <v>170</v>
      </c>
      <c r="C647" s="302" t="s">
        <v>24</v>
      </c>
      <c r="D647" s="234" t="s">
        <v>374</v>
      </c>
      <c r="E647" s="303" t="s">
        <v>8</v>
      </c>
      <c r="F647" s="331">
        <f t="shared" ref="F647:G651" si="104">SUM(F648)</f>
        <v>0</v>
      </c>
      <c r="G647" s="331">
        <f t="shared" si="104"/>
        <v>0</v>
      </c>
      <c r="H647" s="405"/>
    </row>
    <row r="648" spans="1:8" x14ac:dyDescent="0.25">
      <c r="A648" s="209" t="s">
        <v>12</v>
      </c>
      <c r="B648" s="231" t="s">
        <v>170</v>
      </c>
      <c r="C648" s="250" t="s">
        <v>24</v>
      </c>
      <c r="D648" s="213" t="s">
        <v>374</v>
      </c>
      <c r="E648" s="205" t="s">
        <v>13</v>
      </c>
      <c r="F648" s="332">
        <f t="shared" si="104"/>
        <v>0</v>
      </c>
      <c r="G648" s="332">
        <f t="shared" si="104"/>
        <v>0</v>
      </c>
      <c r="H648" s="405"/>
    </row>
    <row r="649" spans="1:8" ht="23.25" x14ac:dyDescent="0.25">
      <c r="A649" s="209" t="s">
        <v>342</v>
      </c>
      <c r="B649" s="231" t="s">
        <v>170</v>
      </c>
      <c r="C649" s="250" t="s">
        <v>24</v>
      </c>
      <c r="D649" s="213" t="s">
        <v>374</v>
      </c>
      <c r="E649" s="205" t="s">
        <v>15</v>
      </c>
      <c r="F649" s="332">
        <f>SUM(Лист1!G670)</f>
        <v>0</v>
      </c>
      <c r="G649" s="332">
        <f>SUM(Лист1!H670)</f>
        <v>0</v>
      </c>
      <c r="H649" s="405"/>
    </row>
    <row r="650" spans="1:8" ht="26.25" x14ac:dyDescent="0.25">
      <c r="A650" s="220" t="s">
        <v>375</v>
      </c>
      <c r="B650" s="301" t="s">
        <v>170</v>
      </c>
      <c r="C650" s="302" t="s">
        <v>24</v>
      </c>
      <c r="D650" s="234" t="s">
        <v>376</v>
      </c>
      <c r="E650" s="303" t="s">
        <v>8</v>
      </c>
      <c r="F650" s="331">
        <f t="shared" si="104"/>
        <v>0</v>
      </c>
      <c r="G650" s="331">
        <f t="shared" si="104"/>
        <v>0</v>
      </c>
      <c r="H650" s="405"/>
    </row>
    <row r="651" spans="1:8" x14ac:dyDescent="0.25">
      <c r="A651" s="209" t="s">
        <v>12</v>
      </c>
      <c r="B651" s="231" t="s">
        <v>170</v>
      </c>
      <c r="C651" s="250" t="s">
        <v>24</v>
      </c>
      <c r="D651" s="252" t="s">
        <v>376</v>
      </c>
      <c r="E651" s="205" t="s">
        <v>13</v>
      </c>
      <c r="F651" s="332">
        <f t="shared" si="104"/>
        <v>0</v>
      </c>
      <c r="G651" s="332">
        <f t="shared" si="104"/>
        <v>0</v>
      </c>
      <c r="H651" s="405"/>
    </row>
    <row r="652" spans="1:8" ht="23.25" x14ac:dyDescent="0.25">
      <c r="A652" s="209" t="s">
        <v>342</v>
      </c>
      <c r="B652" s="231" t="s">
        <v>170</v>
      </c>
      <c r="C652" s="250" t="s">
        <v>24</v>
      </c>
      <c r="D652" s="252" t="s">
        <v>376</v>
      </c>
      <c r="E652" s="205" t="s">
        <v>15</v>
      </c>
      <c r="F652" s="332">
        <f>SUM(Лист1!G673)</f>
        <v>0</v>
      </c>
      <c r="G652" s="332">
        <f>SUM(Лист1!H673)</f>
        <v>0</v>
      </c>
      <c r="H652" s="405"/>
    </row>
    <row r="653" spans="1:8" ht="30" x14ac:dyDescent="0.25">
      <c r="A653" s="256" t="s">
        <v>91</v>
      </c>
      <c r="B653" s="288" t="s">
        <v>68</v>
      </c>
      <c r="C653" s="289" t="s">
        <v>7</v>
      </c>
      <c r="D653" s="289" t="s">
        <v>203</v>
      </c>
      <c r="E653" s="289" t="s">
        <v>8</v>
      </c>
      <c r="F653" s="325">
        <f t="shared" ref="F653:G655" si="105">SUM(F654)</f>
        <v>0</v>
      </c>
      <c r="G653" s="325">
        <f t="shared" si="105"/>
        <v>0</v>
      </c>
      <c r="H653" s="405"/>
    </row>
    <row r="654" spans="1:8" x14ac:dyDescent="0.25">
      <c r="A654" s="255" t="s">
        <v>92</v>
      </c>
      <c r="B654" s="257">
        <v>13</v>
      </c>
      <c r="C654" s="234" t="s">
        <v>24</v>
      </c>
      <c r="D654" s="334" t="s">
        <v>258</v>
      </c>
      <c r="E654" s="235" t="s">
        <v>8</v>
      </c>
      <c r="F654" s="317">
        <f t="shared" si="105"/>
        <v>0</v>
      </c>
      <c r="G654" s="317">
        <f t="shared" si="105"/>
        <v>0</v>
      </c>
      <c r="H654" s="405"/>
    </row>
    <row r="655" spans="1:8" x14ac:dyDescent="0.25">
      <c r="A655" s="210" t="s">
        <v>93</v>
      </c>
      <c r="B655" s="242">
        <v>13</v>
      </c>
      <c r="C655" s="206" t="s">
        <v>24</v>
      </c>
      <c r="D655" s="213" t="s">
        <v>258</v>
      </c>
      <c r="E655" s="230" t="s">
        <v>94</v>
      </c>
      <c r="F655" s="258">
        <f t="shared" si="105"/>
        <v>0</v>
      </c>
      <c r="G655" s="258">
        <f t="shared" si="105"/>
        <v>0</v>
      </c>
      <c r="H655" s="405"/>
    </row>
    <row r="656" spans="1:8" x14ac:dyDescent="0.25">
      <c r="A656" s="210" t="s">
        <v>95</v>
      </c>
      <c r="B656" s="242">
        <v>13</v>
      </c>
      <c r="C656" s="206" t="s">
        <v>24</v>
      </c>
      <c r="D656" s="213" t="s">
        <v>258</v>
      </c>
      <c r="E656" s="230" t="s">
        <v>350</v>
      </c>
      <c r="F656" s="258">
        <f>SUM(Лист1!G233)</f>
        <v>0</v>
      </c>
      <c r="G656" s="258">
        <f>SUM(Лист1!H233)</f>
        <v>0</v>
      </c>
      <c r="H656" s="405"/>
    </row>
    <row r="657" spans="1:8" ht="54" x14ac:dyDescent="0.25">
      <c r="A657" s="232" t="s">
        <v>463</v>
      </c>
      <c r="B657" s="288" t="s">
        <v>11</v>
      </c>
      <c r="C657" s="290" t="s">
        <v>7</v>
      </c>
      <c r="D657" s="290" t="s">
        <v>203</v>
      </c>
      <c r="E657" s="290" t="s">
        <v>8</v>
      </c>
      <c r="F657" s="317">
        <f>SUM(F658+F662+F666)</f>
        <v>23789837</v>
      </c>
      <c r="G657" s="317">
        <f>SUM(G658+G662+G666)</f>
        <v>23789837</v>
      </c>
      <c r="H657" s="405">
        <f t="shared" ref="H657:H673" si="106">G657/F657*100</f>
        <v>100</v>
      </c>
    </row>
    <row r="658" spans="1:8" ht="45" x14ac:dyDescent="0.25">
      <c r="A658" s="259" t="s">
        <v>96</v>
      </c>
      <c r="B658" s="243">
        <v>14</v>
      </c>
      <c r="C658" s="236" t="s">
        <v>24</v>
      </c>
      <c r="D658" s="236" t="s">
        <v>203</v>
      </c>
      <c r="E658" s="237" t="s">
        <v>8</v>
      </c>
      <c r="F658" s="317">
        <f t="shared" ref="F658:G660" si="107">SUM(F659)</f>
        <v>1534000</v>
      </c>
      <c r="G658" s="317">
        <f t="shared" si="107"/>
        <v>1534000</v>
      </c>
      <c r="H658" s="405">
        <f t="shared" si="106"/>
        <v>100</v>
      </c>
    </row>
    <row r="659" spans="1:8" ht="26.25" x14ac:dyDescent="0.25">
      <c r="A659" s="221" t="s">
        <v>97</v>
      </c>
      <c r="B659" s="242">
        <v>14</v>
      </c>
      <c r="C659" s="206" t="s">
        <v>24</v>
      </c>
      <c r="D659" s="206" t="s">
        <v>237</v>
      </c>
      <c r="E659" s="207" t="s">
        <v>8</v>
      </c>
      <c r="F659" s="258">
        <f t="shared" si="107"/>
        <v>1534000</v>
      </c>
      <c r="G659" s="258">
        <f t="shared" si="107"/>
        <v>1534000</v>
      </c>
      <c r="H659" s="405">
        <f t="shared" si="106"/>
        <v>100</v>
      </c>
    </row>
    <row r="660" spans="1:8" x14ac:dyDescent="0.25">
      <c r="A660" s="209" t="s">
        <v>70</v>
      </c>
      <c r="B660" s="242">
        <v>14</v>
      </c>
      <c r="C660" s="206" t="s">
        <v>24</v>
      </c>
      <c r="D660" s="206" t="s">
        <v>237</v>
      </c>
      <c r="E660" s="205" t="s">
        <v>71</v>
      </c>
      <c r="F660" s="258">
        <f t="shared" si="107"/>
        <v>1534000</v>
      </c>
      <c r="G660" s="258">
        <f t="shared" si="107"/>
        <v>1534000</v>
      </c>
      <c r="H660" s="405">
        <f t="shared" si="106"/>
        <v>100</v>
      </c>
    </row>
    <row r="661" spans="1:8" x14ac:dyDescent="0.25">
      <c r="A661" s="209" t="s">
        <v>338</v>
      </c>
      <c r="B661" s="242">
        <v>14</v>
      </c>
      <c r="C661" s="206" t="s">
        <v>24</v>
      </c>
      <c r="D661" s="206" t="s">
        <v>237</v>
      </c>
      <c r="E661" s="205" t="s">
        <v>337</v>
      </c>
      <c r="F661" s="258">
        <f>SUM(Лист1!G238)</f>
        <v>1534000</v>
      </c>
      <c r="G661" s="258">
        <f>SUM(Лист1!H238)</f>
        <v>1534000</v>
      </c>
      <c r="H661" s="405">
        <f t="shared" si="106"/>
        <v>100</v>
      </c>
    </row>
    <row r="662" spans="1:8" x14ac:dyDescent="0.25">
      <c r="A662" s="259" t="s">
        <v>98</v>
      </c>
      <c r="B662" s="243">
        <v>14</v>
      </c>
      <c r="C662" s="236" t="s">
        <v>31</v>
      </c>
      <c r="D662" s="236" t="s">
        <v>203</v>
      </c>
      <c r="E662" s="237" t="s">
        <v>8</v>
      </c>
      <c r="F662" s="317">
        <f t="shared" ref="F662:G664" si="108">SUM(F663)</f>
        <v>16220087</v>
      </c>
      <c r="G662" s="317">
        <f t="shared" si="108"/>
        <v>16220087</v>
      </c>
      <c r="H662" s="405">
        <f t="shared" si="106"/>
        <v>100</v>
      </c>
    </row>
    <row r="663" spans="1:8" ht="26.25" x14ac:dyDescent="0.25">
      <c r="A663" s="211" t="s">
        <v>99</v>
      </c>
      <c r="B663" s="241">
        <v>14</v>
      </c>
      <c r="C663" s="213" t="s">
        <v>31</v>
      </c>
      <c r="D663" s="206" t="s">
        <v>238</v>
      </c>
      <c r="E663" s="212" t="s">
        <v>8</v>
      </c>
      <c r="F663" s="258">
        <f t="shared" si="108"/>
        <v>16220087</v>
      </c>
      <c r="G663" s="258">
        <f t="shared" si="108"/>
        <v>16220087</v>
      </c>
      <c r="H663" s="405">
        <f t="shared" si="106"/>
        <v>100</v>
      </c>
    </row>
    <row r="664" spans="1:8" x14ac:dyDescent="0.25">
      <c r="A664" s="209" t="s">
        <v>70</v>
      </c>
      <c r="B664" s="241">
        <v>14</v>
      </c>
      <c r="C664" s="213" t="s">
        <v>31</v>
      </c>
      <c r="D664" s="206" t="s">
        <v>238</v>
      </c>
      <c r="E664" s="212" t="s">
        <v>71</v>
      </c>
      <c r="F664" s="258">
        <f t="shared" si="108"/>
        <v>16220087</v>
      </c>
      <c r="G664" s="258">
        <f t="shared" si="108"/>
        <v>16220087</v>
      </c>
      <c r="H664" s="405">
        <f t="shared" si="106"/>
        <v>100</v>
      </c>
    </row>
    <row r="665" spans="1:8" x14ac:dyDescent="0.25">
      <c r="A665" s="209" t="s">
        <v>338</v>
      </c>
      <c r="B665" s="241">
        <v>14</v>
      </c>
      <c r="C665" s="213" t="s">
        <v>31</v>
      </c>
      <c r="D665" s="206" t="s">
        <v>238</v>
      </c>
      <c r="E665" s="212" t="s">
        <v>337</v>
      </c>
      <c r="F665" s="258">
        <f>SUM(Лист1!G242)</f>
        <v>16220087</v>
      </c>
      <c r="G665" s="258">
        <f>SUM(Лист1!H242)</f>
        <v>16220087</v>
      </c>
      <c r="H665" s="405">
        <f t="shared" si="106"/>
        <v>100</v>
      </c>
    </row>
    <row r="666" spans="1:8" ht="30" x14ac:dyDescent="0.25">
      <c r="A666" s="246" t="s">
        <v>100</v>
      </c>
      <c r="B666" s="307">
        <v>14</v>
      </c>
      <c r="C666" s="302" t="s">
        <v>10</v>
      </c>
      <c r="D666" s="302" t="s">
        <v>203</v>
      </c>
      <c r="E666" s="303" t="s">
        <v>8</v>
      </c>
      <c r="F666" s="317">
        <f>SUM(F667+F670)</f>
        <v>6035750</v>
      </c>
      <c r="G666" s="317">
        <f>SUM(G667+G670)</f>
        <v>6035750</v>
      </c>
      <c r="H666" s="405">
        <f t="shared" si="106"/>
        <v>100</v>
      </c>
    </row>
    <row r="667" spans="1:8" ht="39" x14ac:dyDescent="0.25">
      <c r="A667" s="221" t="s">
        <v>101</v>
      </c>
      <c r="B667" s="308">
        <v>14</v>
      </c>
      <c r="C667" s="213" t="s">
        <v>10</v>
      </c>
      <c r="D667" s="206" t="s">
        <v>239</v>
      </c>
      <c r="E667" s="212" t="s">
        <v>8</v>
      </c>
      <c r="F667" s="258">
        <f t="shared" ref="F667:G668" si="109">SUM(F668)</f>
        <v>6035750</v>
      </c>
      <c r="G667" s="258">
        <f t="shared" si="109"/>
        <v>6035750</v>
      </c>
      <c r="H667" s="405">
        <f t="shared" si="106"/>
        <v>100</v>
      </c>
    </row>
    <row r="668" spans="1:8" x14ac:dyDescent="0.25">
      <c r="A668" s="209" t="s">
        <v>70</v>
      </c>
      <c r="B668" s="308">
        <v>14</v>
      </c>
      <c r="C668" s="213" t="s">
        <v>10</v>
      </c>
      <c r="D668" s="206" t="s">
        <v>239</v>
      </c>
      <c r="E668" s="212" t="s">
        <v>71</v>
      </c>
      <c r="F668" s="258">
        <f t="shared" si="109"/>
        <v>6035750</v>
      </c>
      <c r="G668" s="258">
        <f t="shared" si="109"/>
        <v>6035750</v>
      </c>
      <c r="H668" s="405">
        <f t="shared" si="106"/>
        <v>100</v>
      </c>
    </row>
    <row r="669" spans="1:8" x14ac:dyDescent="0.25">
      <c r="A669" s="209" t="s">
        <v>72</v>
      </c>
      <c r="B669" s="308">
        <v>14</v>
      </c>
      <c r="C669" s="213" t="s">
        <v>10</v>
      </c>
      <c r="D669" s="206" t="s">
        <v>239</v>
      </c>
      <c r="E669" s="212" t="s">
        <v>73</v>
      </c>
      <c r="F669" s="258">
        <f>SUM(Лист1!G246)</f>
        <v>6035750</v>
      </c>
      <c r="G669" s="258">
        <f>SUM(Лист1!H246)</f>
        <v>6035750</v>
      </c>
      <c r="H669" s="405">
        <f t="shared" si="106"/>
        <v>100</v>
      </c>
    </row>
    <row r="670" spans="1:8" ht="64.5" x14ac:dyDescent="0.25">
      <c r="A670" s="216" t="s">
        <v>411</v>
      </c>
      <c r="B670" s="363">
        <v>14</v>
      </c>
      <c r="C670" s="213" t="s">
        <v>10</v>
      </c>
      <c r="D670" s="206" t="s">
        <v>410</v>
      </c>
      <c r="E670" s="212" t="s">
        <v>8</v>
      </c>
      <c r="F670" s="362">
        <f t="shared" ref="F670:G671" si="110">SUM(F671)</f>
        <v>0</v>
      </c>
      <c r="G670" s="362">
        <f t="shared" si="110"/>
        <v>0</v>
      </c>
      <c r="H670" s="405"/>
    </row>
    <row r="671" spans="1:8" x14ac:dyDescent="0.25">
      <c r="A671" s="209" t="s">
        <v>70</v>
      </c>
      <c r="B671" s="363">
        <v>14</v>
      </c>
      <c r="C671" s="213" t="s">
        <v>10</v>
      </c>
      <c r="D671" s="206" t="s">
        <v>410</v>
      </c>
      <c r="E671" s="212" t="s">
        <v>71</v>
      </c>
      <c r="F671" s="362">
        <f t="shared" si="110"/>
        <v>0</v>
      </c>
      <c r="G671" s="362">
        <f t="shared" si="110"/>
        <v>0</v>
      </c>
      <c r="H671" s="405"/>
    </row>
    <row r="672" spans="1:8" x14ac:dyDescent="0.25">
      <c r="A672" s="209" t="s">
        <v>72</v>
      </c>
      <c r="B672" s="363">
        <v>14</v>
      </c>
      <c r="C672" s="213" t="s">
        <v>10</v>
      </c>
      <c r="D672" s="206" t="s">
        <v>410</v>
      </c>
      <c r="E672" s="212" t="s">
        <v>73</v>
      </c>
      <c r="F672" s="362">
        <f>SUM(Лист1!G249)</f>
        <v>0</v>
      </c>
      <c r="G672" s="362">
        <f>SUM(Лист1!H249)</f>
        <v>0</v>
      </c>
      <c r="H672" s="405"/>
    </row>
    <row r="673" spans="1:8" ht="15.75" x14ac:dyDescent="0.25">
      <c r="A673" s="133" t="s">
        <v>183</v>
      </c>
      <c r="B673" s="197"/>
      <c r="C673" s="213"/>
      <c r="D673" s="197"/>
      <c r="E673" s="197"/>
      <c r="F673" s="326">
        <f>SUM(F657+F653+F636+F573+F493+F341+F259+F176+F148+F138+F13+F327)</f>
        <v>555339846.8499999</v>
      </c>
      <c r="G673" s="326">
        <f>SUM(G657+G653+G636+G573+G493+G341+G259+G176+G148+G138+G13+G327)</f>
        <v>544626576.26999986</v>
      </c>
      <c r="H673" s="405">
        <f t="shared" si="106"/>
        <v>98.070862258350829</v>
      </c>
    </row>
    <row r="674" spans="1:8" x14ac:dyDescent="0.25">
      <c r="F674" s="382"/>
      <c r="G674" s="382"/>
    </row>
  </sheetData>
  <mergeCells count="9">
    <mergeCell ref="A6:E6"/>
    <mergeCell ref="A7:E7"/>
    <mergeCell ref="A8:E8"/>
    <mergeCell ref="A9:E9"/>
    <mergeCell ref="C1:E1"/>
    <mergeCell ref="C2:E2"/>
    <mergeCell ref="C3:E3"/>
    <mergeCell ref="C4:E4"/>
    <mergeCell ref="C5:E5"/>
  </mergeCells>
  <pageMargins left="0.70866141732283472" right="0.70866141732283472" top="0.74803149606299213" bottom="0.74803149606299213" header="0.31496062992125984" footer="0.31496062992125984"/>
  <pageSetup paperSize="9" scale="57"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2018-04-02T09:11:18Z</cp:lastPrinted>
  <dcterms:created xsi:type="dcterms:W3CDTF">2015-10-27T06:57:56Z</dcterms:created>
  <dcterms:modified xsi:type="dcterms:W3CDTF">2018-04-02T09:11:35Z</dcterms:modified>
</cp:coreProperties>
</file>